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515" yWindow="1185" windowWidth="15120" windowHeight="7650" tabRatio="601" activeTab="3"/>
  </bookViews>
  <sheets>
    <sheet name="Объем и источники " sheetId="7" r:id="rId1"/>
    <sheet name="пп 1  (2) " sheetId="11" r:id="rId2"/>
    <sheet name="пп 4  (2) " sheetId="13" r:id="rId3"/>
    <sheet name="пп 5 (2)" sheetId="15" r:id="rId4"/>
  </sheets>
  <definedNames>
    <definedName name="_xlnm.Print_Titles" localSheetId="0">'Объем и источники '!$20:$20</definedName>
    <definedName name="_xlnm.Print_Titles" localSheetId="1">'пп 1  (2) '!$12:$12</definedName>
    <definedName name="_xlnm.Print_Titles" localSheetId="2">'пп 4  (2) '!$12:$12</definedName>
    <definedName name="_xlnm.Print_Titles" localSheetId="3">'пп 5 (2)'!$12:$12</definedName>
    <definedName name="_xlnm.Print_Area" localSheetId="0">'Объем и источники '!$A$1:$O$127</definedName>
    <definedName name="_xlnm.Print_Area" localSheetId="2">'пп 4  (2) '!$A$2:$T$25</definedName>
  </definedNames>
  <calcPr calcId="114210" fullCalcOnLoad="1"/>
</workbook>
</file>

<file path=xl/calcChain.xml><?xml version="1.0" encoding="utf-8"?>
<calcChain xmlns="http://schemas.openxmlformats.org/spreadsheetml/2006/main">
  <c r="F38" i="11"/>
  <c r="I30" i="7"/>
  <c r="I118"/>
  <c r="E49" i="11"/>
  <c r="E45"/>
  <c r="F45"/>
  <c r="F46"/>
  <c r="C30" i="7"/>
  <c r="I34"/>
  <c r="I110"/>
  <c r="C72"/>
  <c r="C64"/>
  <c r="I65"/>
  <c r="I63"/>
  <c r="K105" i="15"/>
  <c r="J105"/>
  <c r="I105"/>
  <c r="H105"/>
  <c r="G105"/>
  <c r="F105"/>
  <c r="E105"/>
  <c r="I112" i="7"/>
  <c r="I76"/>
  <c r="C65"/>
  <c r="C76"/>
  <c r="C112"/>
  <c r="I109"/>
  <c r="F17" i="13"/>
  <c r="F25"/>
  <c r="F24"/>
  <c r="G26" i="7"/>
  <c r="E26" i="11"/>
  <c r="J33" i="7"/>
  <c r="J32"/>
  <c r="H25" i="11"/>
  <c r="H24"/>
  <c r="G25"/>
  <c r="G24"/>
  <c r="F34"/>
  <c r="I29" i="7"/>
  <c r="C29"/>
  <c r="I87" i="15"/>
  <c r="I90"/>
  <c r="J90"/>
  <c r="J92"/>
  <c r="H90"/>
  <c r="F30" i="11"/>
  <c r="E30"/>
  <c r="C99" i="7"/>
  <c r="C105"/>
  <c r="J110"/>
  <c r="K110"/>
  <c r="K109"/>
  <c r="J109"/>
  <c r="L89"/>
  <c r="L90"/>
  <c r="J124"/>
  <c r="I124"/>
  <c r="C123"/>
  <c r="C124"/>
  <c r="I90"/>
  <c r="I91"/>
  <c r="I92"/>
  <c r="I100"/>
  <c r="J90"/>
  <c r="J91"/>
  <c r="J92"/>
  <c r="J100"/>
  <c r="K91"/>
  <c r="K92"/>
  <c r="K100"/>
  <c r="C89"/>
  <c r="C90"/>
  <c r="C91"/>
  <c r="C92"/>
  <c r="C100"/>
  <c r="I40"/>
  <c r="I39"/>
  <c r="F33" i="15"/>
  <c r="F32"/>
  <c r="F48" i="11"/>
  <c r="I28" i="7"/>
  <c r="F41" i="11"/>
  <c r="F40"/>
  <c r="F25"/>
  <c r="E25"/>
  <c r="F27"/>
  <c r="N110" i="7"/>
  <c r="N109"/>
  <c r="M110"/>
  <c r="M109"/>
  <c r="L110"/>
  <c r="L109"/>
  <c r="I53"/>
  <c r="I59"/>
  <c r="I43"/>
  <c r="I46"/>
  <c r="I35"/>
  <c r="I97"/>
  <c r="D33"/>
  <c r="D32"/>
  <c r="E33"/>
  <c r="E32"/>
  <c r="F33"/>
  <c r="F32"/>
  <c r="K33"/>
  <c r="K32"/>
  <c r="L33"/>
  <c r="M33"/>
  <c r="M32"/>
  <c r="N33"/>
  <c r="N32"/>
  <c r="E50" i="11"/>
  <c r="H44" i="7"/>
  <c r="C44"/>
  <c r="H45"/>
  <c r="C45"/>
  <c r="F29" i="11"/>
  <c r="G29"/>
  <c r="H29"/>
  <c r="I29"/>
  <c r="J29"/>
  <c r="K29"/>
  <c r="K28"/>
  <c r="E38"/>
  <c r="J63" i="7"/>
  <c r="K63"/>
  <c r="L63"/>
  <c r="M63"/>
  <c r="N63"/>
  <c r="J28"/>
  <c r="G19" i="11"/>
  <c r="G41"/>
  <c r="G40"/>
  <c r="G45"/>
  <c r="F20"/>
  <c r="F22"/>
  <c r="F19"/>
  <c r="F18"/>
  <c r="F54"/>
  <c r="F55"/>
  <c r="H19"/>
  <c r="H41"/>
  <c r="H40"/>
  <c r="H45"/>
  <c r="I19"/>
  <c r="I41"/>
  <c r="I45"/>
  <c r="J19"/>
  <c r="J41"/>
  <c r="J45"/>
  <c r="K19"/>
  <c r="K41"/>
  <c r="K45"/>
  <c r="F54" i="15"/>
  <c r="F73"/>
  <c r="F72"/>
  <c r="F85"/>
  <c r="I96" i="7"/>
  <c r="I120"/>
  <c r="G54" i="15"/>
  <c r="G73"/>
  <c r="G72"/>
  <c r="G85"/>
  <c r="G84"/>
  <c r="H54"/>
  <c r="H73"/>
  <c r="H72"/>
  <c r="H85"/>
  <c r="I54"/>
  <c r="I73"/>
  <c r="I85"/>
  <c r="J54"/>
  <c r="J73"/>
  <c r="J85"/>
  <c r="K54"/>
  <c r="K73"/>
  <c r="K72"/>
  <c r="K85"/>
  <c r="F94"/>
  <c r="F100"/>
  <c r="F99"/>
  <c r="G33"/>
  <c r="G32"/>
  <c r="H95"/>
  <c r="G100"/>
  <c r="G99"/>
  <c r="H33"/>
  <c r="H32"/>
  <c r="I95"/>
  <c r="I94"/>
  <c r="I33"/>
  <c r="I32"/>
  <c r="I109"/>
  <c r="E109"/>
  <c r="J94"/>
  <c r="J33"/>
  <c r="J32"/>
  <c r="K94"/>
  <c r="K93"/>
  <c r="K33"/>
  <c r="K32"/>
  <c r="E34" i="11"/>
  <c r="F35" i="15"/>
  <c r="F22" i="13"/>
  <c r="E22"/>
  <c r="E96" i="15"/>
  <c r="E95"/>
  <c r="G103" i="7"/>
  <c r="G104"/>
  <c r="C104"/>
  <c r="F42" i="11"/>
  <c r="H52" i="7"/>
  <c r="F61" i="15"/>
  <c r="E102"/>
  <c r="E101"/>
  <c r="K101"/>
  <c r="J101"/>
  <c r="I101"/>
  <c r="H101"/>
  <c r="G101"/>
  <c r="F101"/>
  <c r="K100"/>
  <c r="K99"/>
  <c r="J100"/>
  <c r="J99"/>
  <c r="I100"/>
  <c r="I99"/>
  <c r="H100"/>
  <c r="H99"/>
  <c r="F16" i="13"/>
  <c r="E23"/>
  <c r="C115" i="7"/>
  <c r="C119"/>
  <c r="C121"/>
  <c r="C122"/>
  <c r="I72" i="15"/>
  <c r="J118" i="7"/>
  <c r="K118"/>
  <c r="L118"/>
  <c r="M118"/>
  <c r="N118"/>
  <c r="C120"/>
  <c r="J95"/>
  <c r="K95"/>
  <c r="L95"/>
  <c r="M95"/>
  <c r="N95"/>
  <c r="J97"/>
  <c r="K97"/>
  <c r="L97"/>
  <c r="M97"/>
  <c r="N97"/>
  <c r="H96"/>
  <c r="G96"/>
  <c r="J96"/>
  <c r="K96"/>
  <c r="L96"/>
  <c r="M96"/>
  <c r="N96"/>
  <c r="J35"/>
  <c r="C35"/>
  <c r="J34"/>
  <c r="C31"/>
  <c r="F47" i="11"/>
  <c r="F44"/>
  <c r="G48"/>
  <c r="G44"/>
  <c r="H48"/>
  <c r="H44"/>
  <c r="I48"/>
  <c r="I44"/>
  <c r="J48"/>
  <c r="J44"/>
  <c r="K48"/>
  <c r="K44"/>
  <c r="G55"/>
  <c r="H55"/>
  <c r="I55"/>
  <c r="J55"/>
  <c r="K55"/>
  <c r="G54"/>
  <c r="H54"/>
  <c r="I54"/>
  <c r="J54"/>
  <c r="K54"/>
  <c r="G47"/>
  <c r="G46"/>
  <c r="E51"/>
  <c r="E47"/>
  <c r="E46"/>
  <c r="K47"/>
  <c r="J47"/>
  <c r="I47"/>
  <c r="H47"/>
  <c r="K46"/>
  <c r="J46"/>
  <c r="I46"/>
  <c r="H46"/>
  <c r="C27" i="7"/>
  <c r="C41"/>
  <c r="G43"/>
  <c r="J43"/>
  <c r="J102"/>
  <c r="K43"/>
  <c r="K102"/>
  <c r="L43"/>
  <c r="L102"/>
  <c r="M43"/>
  <c r="N43"/>
  <c r="N102"/>
  <c r="N46"/>
  <c r="H46"/>
  <c r="J46"/>
  <c r="J106"/>
  <c r="K46"/>
  <c r="K106"/>
  <c r="L46"/>
  <c r="L106"/>
  <c r="M46"/>
  <c r="M106"/>
  <c r="L98"/>
  <c r="J59"/>
  <c r="K59"/>
  <c r="L59"/>
  <c r="M59"/>
  <c r="N59"/>
  <c r="C80"/>
  <c r="C81"/>
  <c r="C82"/>
  <c r="C83"/>
  <c r="G85"/>
  <c r="C85"/>
  <c r="G86"/>
  <c r="G87"/>
  <c r="G84"/>
  <c r="C84"/>
  <c r="C86"/>
  <c r="C87"/>
  <c r="G95"/>
  <c r="G97"/>
  <c r="J98"/>
  <c r="N98"/>
  <c r="J103"/>
  <c r="K103"/>
  <c r="L103"/>
  <c r="M103"/>
  <c r="N103"/>
  <c r="G108"/>
  <c r="G107"/>
  <c r="H108"/>
  <c r="H107"/>
  <c r="G111"/>
  <c r="H111"/>
  <c r="I111"/>
  <c r="J111"/>
  <c r="K111"/>
  <c r="L111"/>
  <c r="M111"/>
  <c r="N111"/>
  <c r="I113"/>
  <c r="J113"/>
  <c r="K113"/>
  <c r="L113"/>
  <c r="M113"/>
  <c r="N113"/>
  <c r="G114"/>
  <c r="H114"/>
  <c r="I114"/>
  <c r="J114"/>
  <c r="K114"/>
  <c r="L114"/>
  <c r="M114"/>
  <c r="N114"/>
  <c r="C49"/>
  <c r="G17" i="13"/>
  <c r="G16"/>
  <c r="H17"/>
  <c r="H16"/>
  <c r="I17"/>
  <c r="J17"/>
  <c r="K17"/>
  <c r="K25"/>
  <c r="K24"/>
  <c r="H20"/>
  <c r="I20"/>
  <c r="J20"/>
  <c r="K20"/>
  <c r="G20"/>
  <c r="E20"/>
  <c r="E21"/>
  <c r="E17"/>
  <c r="G25"/>
  <c r="H25"/>
  <c r="I25"/>
  <c r="I24"/>
  <c r="J93" i="15"/>
  <c r="E91"/>
  <c r="K90"/>
  <c r="E88"/>
  <c r="K87"/>
  <c r="E87"/>
  <c r="H84"/>
  <c r="F84"/>
  <c r="E82"/>
  <c r="K81"/>
  <c r="F81"/>
  <c r="E79"/>
  <c r="K78"/>
  <c r="E78"/>
  <c r="E76"/>
  <c r="K75"/>
  <c r="E75"/>
  <c r="E69"/>
  <c r="K68"/>
  <c r="J68"/>
  <c r="I68"/>
  <c r="H68"/>
  <c r="G68"/>
  <c r="F68"/>
  <c r="E67"/>
  <c r="E66"/>
  <c r="K65"/>
  <c r="K56"/>
  <c r="K59"/>
  <c r="K61"/>
  <c r="J65"/>
  <c r="I65"/>
  <c r="I61"/>
  <c r="H65"/>
  <c r="H53"/>
  <c r="G65"/>
  <c r="G53"/>
  <c r="F65"/>
  <c r="F53"/>
  <c r="E62"/>
  <c r="E61"/>
  <c r="J61"/>
  <c r="E60"/>
  <c r="E59"/>
  <c r="E57"/>
  <c r="E56"/>
  <c r="H35"/>
  <c r="H47"/>
  <c r="F47"/>
  <c r="G47"/>
  <c r="I47"/>
  <c r="J47"/>
  <c r="K47"/>
  <c r="E48"/>
  <c r="E45"/>
  <c r="I16" i="13"/>
  <c r="H23" i="15"/>
  <c r="H19"/>
  <c r="H18"/>
  <c r="E24"/>
  <c r="F44"/>
  <c r="G35"/>
  <c r="G23"/>
  <c r="G19"/>
  <c r="G18"/>
  <c r="F23"/>
  <c r="F19"/>
  <c r="K35"/>
  <c r="J35"/>
  <c r="I35"/>
  <c r="K23"/>
  <c r="K19"/>
  <c r="K18"/>
  <c r="J23"/>
  <c r="J19"/>
  <c r="J18"/>
  <c r="I23"/>
  <c r="I19"/>
  <c r="I18"/>
  <c r="I40" i="11"/>
  <c r="E43"/>
  <c r="E35"/>
  <c r="E31"/>
  <c r="E27"/>
  <c r="E23"/>
  <c r="G42"/>
  <c r="H42"/>
  <c r="I42"/>
  <c r="J42"/>
  <c r="K42"/>
  <c r="H28"/>
  <c r="I28"/>
  <c r="H22"/>
  <c r="I22"/>
  <c r="J22"/>
  <c r="K22"/>
  <c r="G28"/>
  <c r="F28"/>
  <c r="J28"/>
  <c r="G22"/>
  <c r="K16" i="13"/>
  <c r="J20" i="11"/>
  <c r="I20"/>
  <c r="J18"/>
  <c r="K20"/>
  <c r="G20"/>
  <c r="H20"/>
  <c r="E21"/>
  <c r="H18"/>
  <c r="G18"/>
  <c r="K84" i="15"/>
  <c r="M42" i="7"/>
  <c r="M102"/>
  <c r="K42"/>
  <c r="G59"/>
  <c r="H37"/>
  <c r="F93" i="15"/>
  <c r="M98" i="7"/>
  <c r="K98"/>
  <c r="J42"/>
  <c r="G42"/>
  <c r="H95"/>
  <c r="J40" i="11"/>
  <c r="H59" i="7"/>
  <c r="H58"/>
  <c r="C55"/>
  <c r="H117"/>
  <c r="H116"/>
  <c r="H69"/>
  <c r="H103"/>
  <c r="G24" i="13"/>
  <c r="E41" i="11"/>
  <c r="E54" i="15"/>
  <c r="L42" i="7"/>
  <c r="C46"/>
  <c r="K18" i="11"/>
  <c r="I18"/>
  <c r="C26" i="7"/>
  <c r="G69"/>
  <c r="G117"/>
  <c r="G116"/>
  <c r="C40"/>
  <c r="H97"/>
  <c r="H50" i="15"/>
  <c r="G50"/>
  <c r="L32" i="7"/>
  <c r="J84" i="15"/>
  <c r="I84"/>
  <c r="C118" i="7"/>
  <c r="C38"/>
  <c r="G48"/>
  <c r="C48"/>
  <c r="G52"/>
  <c r="C54"/>
  <c r="E85" i="15"/>
  <c r="E65"/>
  <c r="E100"/>
  <c r="E44"/>
  <c r="E33"/>
  <c r="E32"/>
  <c r="E81"/>
  <c r="J70" i="7"/>
  <c r="J117"/>
  <c r="J116"/>
  <c r="I93" i="15"/>
  <c r="H74" i="7"/>
  <c r="H43"/>
  <c r="G110"/>
  <c r="C110"/>
  <c r="I53" i="15"/>
  <c r="N42" i="7"/>
  <c r="G58"/>
  <c r="H63"/>
  <c r="N106"/>
  <c r="G74"/>
  <c r="G73"/>
  <c r="H110"/>
  <c r="H109"/>
  <c r="G63"/>
  <c r="G49" i="15"/>
  <c r="G33" i="7"/>
  <c r="G22"/>
  <c r="C43"/>
  <c r="H42"/>
  <c r="H33"/>
  <c r="H32"/>
  <c r="H22"/>
  <c r="H102"/>
  <c r="G109"/>
  <c r="C109"/>
  <c r="H73"/>
  <c r="G78"/>
  <c r="C78"/>
  <c r="C68"/>
  <c r="G94"/>
  <c r="G93"/>
  <c r="H94"/>
  <c r="G32"/>
  <c r="E39" i="11"/>
  <c r="G101" i="7"/>
  <c r="C114"/>
  <c r="C97"/>
  <c r="C28"/>
  <c r="E19" i="15"/>
  <c r="F18"/>
  <c r="E18"/>
  <c r="C59" i="7"/>
  <c r="I58"/>
  <c r="C58"/>
  <c r="C63"/>
  <c r="C53"/>
  <c r="I108"/>
  <c r="I107"/>
  <c r="C107"/>
  <c r="J74"/>
  <c r="J94"/>
  <c r="J93"/>
  <c r="J69"/>
  <c r="E47" i="15"/>
  <c r="E35"/>
  <c r="J53"/>
  <c r="E53"/>
  <c r="K53"/>
  <c r="E68"/>
  <c r="F50"/>
  <c r="E42" i="11"/>
  <c r="H24" i="13"/>
  <c r="J16"/>
  <c r="J25"/>
  <c r="J24"/>
  <c r="C113" i="7"/>
  <c r="C111"/>
  <c r="H106"/>
  <c r="H101"/>
  <c r="H98"/>
  <c r="H93"/>
  <c r="E99" i="15"/>
  <c r="K50"/>
  <c r="J72"/>
  <c r="E72"/>
  <c r="J50"/>
  <c r="I50"/>
  <c r="K53" i="11"/>
  <c r="K52"/>
  <c r="K40"/>
  <c r="E40"/>
  <c r="E29"/>
  <c r="I103" i="7"/>
  <c r="C103"/>
  <c r="C39"/>
  <c r="E90" i="15"/>
  <c r="E37"/>
  <c r="E84"/>
  <c r="H49"/>
  <c r="K70" i="7"/>
  <c r="E16" i="13"/>
  <c r="E28" i="11"/>
  <c r="E23" i="15"/>
  <c r="G94"/>
  <c r="G104"/>
  <c r="G103"/>
  <c r="H94"/>
  <c r="I53" i="11"/>
  <c r="I52"/>
  <c r="E55"/>
  <c r="E19"/>
  <c r="E18"/>
  <c r="I95" i="7"/>
  <c r="C95"/>
  <c r="C34"/>
  <c r="I52"/>
  <c r="C52"/>
  <c r="E20" i="11"/>
  <c r="E22"/>
  <c r="E48"/>
  <c r="E44"/>
  <c r="C96" i="7"/>
  <c r="H53" i="11"/>
  <c r="H52"/>
  <c r="E54"/>
  <c r="F53"/>
  <c r="I42" i="7"/>
  <c r="I106"/>
  <c r="F24" i="11"/>
  <c r="E24"/>
  <c r="E73" i="15"/>
  <c r="J53" i="11"/>
  <c r="J52"/>
  <c r="G53"/>
  <c r="G52"/>
  <c r="I98" i="7"/>
  <c r="C98"/>
  <c r="C106"/>
  <c r="I23"/>
  <c r="J73"/>
  <c r="F49" i="15"/>
  <c r="F104"/>
  <c r="I70" i="7"/>
  <c r="G93" i="15"/>
  <c r="E94"/>
  <c r="L70" i="7"/>
  <c r="I49" i="15"/>
  <c r="I104"/>
  <c r="I103"/>
  <c r="E50"/>
  <c r="C108" i="7"/>
  <c r="H93" i="15"/>
  <c r="H104"/>
  <c r="H103"/>
  <c r="K74" i="7"/>
  <c r="K117"/>
  <c r="K116"/>
  <c r="K69"/>
  <c r="M70"/>
  <c r="J49" i="15"/>
  <c r="J104"/>
  <c r="J103"/>
  <c r="N70" i="7"/>
  <c r="K49" i="15"/>
  <c r="K104"/>
  <c r="K103"/>
  <c r="E25" i="13"/>
  <c r="E24"/>
  <c r="I37" i="7"/>
  <c r="C37"/>
  <c r="C42"/>
  <c r="F52" i="11"/>
  <c r="E52"/>
  <c r="E53"/>
  <c r="I33" i="7"/>
  <c r="I102"/>
  <c r="C23"/>
  <c r="I22"/>
  <c r="C22"/>
  <c r="F103" i="15"/>
  <c r="E103"/>
  <c r="E104"/>
  <c r="I117" i="7"/>
  <c r="I116"/>
  <c r="I74"/>
  <c r="I94"/>
  <c r="E49" i="15"/>
  <c r="I69" i="7"/>
  <c r="I73"/>
  <c r="N74"/>
  <c r="N117"/>
  <c r="N116"/>
  <c r="N69"/>
  <c r="M117"/>
  <c r="M116"/>
  <c r="M69"/>
  <c r="M74"/>
  <c r="K94"/>
  <c r="K93"/>
  <c r="K73"/>
  <c r="L69"/>
  <c r="C70"/>
  <c r="L74"/>
  <c r="L117"/>
  <c r="E93" i="15"/>
  <c r="I101" i="7"/>
  <c r="C101"/>
  <c r="C102"/>
  <c r="I32"/>
  <c r="C32"/>
  <c r="C33"/>
  <c r="I93"/>
  <c r="C69"/>
  <c r="L73"/>
  <c r="C74"/>
  <c r="L94"/>
  <c r="L116"/>
  <c r="C116"/>
  <c r="C117"/>
  <c r="M94"/>
  <c r="M93"/>
  <c r="M73"/>
  <c r="N94"/>
  <c r="N93"/>
  <c r="N73"/>
  <c r="C94"/>
  <c r="C73"/>
  <c r="L93"/>
  <c r="C93"/>
</calcChain>
</file>

<file path=xl/sharedStrings.xml><?xml version="1.0" encoding="utf-8"?>
<sst xmlns="http://schemas.openxmlformats.org/spreadsheetml/2006/main" count="1016" uniqueCount="334">
  <si>
    <t>Подпрограмма 5: «Обеспечение функционирования и развития объектов жилищно-коммунального хозяйства, благоустройство и озеленение»</t>
  </si>
  <si>
    <t>«Приложение № 1</t>
  </si>
  <si>
    <t xml:space="preserve">Количество актов обследования, подтверждающих снос аварийных домов
</t>
  </si>
  <si>
    <t>Департамент городского хозяйства Администрации города Омска (далее – ДГХ)</t>
  </si>
  <si>
    <t>Площадь отремонтированного муниципального жилищного фонда</t>
  </si>
  <si>
    <t>Управление делами Администрации города Омска  всего, в том числе:</t>
  </si>
  <si>
    <t>Управление делами Администрации города Омска всего, в том числе:</t>
  </si>
  <si>
    <t>Наименование мероприятия подпрограммы муниципальной программы города Омска (далее - подпрограмма)</t>
  </si>
  <si>
    <t>Наименование</t>
  </si>
  <si>
    <t>км.</t>
  </si>
  <si>
    <t>Подпрограмма 6 «Формирование комфортной городской среды»</t>
  </si>
  <si>
    <t>Подпрограмма 3 «Обеспечение жильем молодых семей в городе Омске»</t>
  </si>
  <si>
    <t>Подпрограмма 4 «Переселение граждан из аварийного жилищного фонда»</t>
  </si>
  <si>
    <t>Подпрограмма 5 «Обеспечение функционирования и развития объектов жилищно-коммунального хозяйства, благоустройство и озеленение»</t>
  </si>
  <si>
    <t>Количество обслуживаемых инфоматов</t>
  </si>
  <si>
    <t>Главные распорядители средств бюджета города Омска, являющиеся участниками муниципальной программы</t>
  </si>
  <si>
    <r>
      <t xml:space="preserve">Наименование мероприятия подпрограммы муниципальной программы города Омска (далее </t>
    </r>
    <r>
      <rPr>
        <sz val="8"/>
        <rFont val="Calibri"/>
        <family val="2"/>
        <charset val="204"/>
      </rPr>
      <t>–</t>
    </r>
    <r>
      <rPr>
        <sz val="8"/>
        <rFont val="Times New Roman"/>
        <family val="1"/>
        <charset val="204"/>
      </rPr>
      <t xml:space="preserve"> подпрограмма)</t>
    </r>
  </si>
  <si>
    <t>Наименование мероприятия подпрограммы муниципальной программы города Омска (далее – подпрограмма)</t>
  </si>
  <si>
    <t>Оплата судебных актов и мировых соглашений</t>
  </si>
  <si>
    <t>1.Бюджет города Омска</t>
  </si>
  <si>
    <t>Удельный вес своевременно оплаченных исполнительных документов в части возмещения вреда, оплаты штрафов, сборов и прочих штрафных санкций, госпошлины и других судебных издержек</t>
  </si>
  <si>
    <t>4</t>
  </si>
  <si>
    <t>Осуществление функций руководства и управления в сфере установленных полномочий</t>
  </si>
  <si>
    <t>х</t>
  </si>
  <si>
    <t>Задача 4 подпрограммы 1: руководство и управление в сфере жилищных отношений</t>
  </si>
  <si>
    <t>Количество малых архитектурных форм (урны, скамейки, вазоны), в отношении которых реализуются мероприятия по содержанию</t>
  </si>
  <si>
    <t>Количество скульптурных памятников и мемориалов, в отношении которых реализуются мероприятия по содержанию</t>
  </si>
  <si>
    <t>Количество высаженных деревьев</t>
  </si>
  <si>
    <t>Строительство очистных сооружений</t>
  </si>
  <si>
    <t>Строительство очистных сооружений на водовыпуске в реку Иртыш на 1835,5 км правого берега Иртыш от устья в створе дома 14 по Иртышской Набережной</t>
  </si>
  <si>
    <t>Строительство очистных сооружений на водовыпуске в реку Иртыш на 1834,6 км правого берега Иртыш от устья в створе улицы Масленникова</t>
  </si>
  <si>
    <t>Строительство ливневой канализации</t>
  </si>
  <si>
    <t>Строительство ливневой канализации от улицы Лескова до улицы Окружная дорога, далее по улице 10 лет Октября вдоль СНТ "Спутник" и ТК "Бауцентр"</t>
  </si>
  <si>
    <t>Строительство ливневой канализации  по отводу поверхностных вод по ул. 3-я Линия от ул. 1905 года до ул. Ермака</t>
  </si>
  <si>
    <t>Аварийно-восстановительные работы многоквартирных домов</t>
  </si>
  <si>
    <t>0,50 &lt;*&gt;</t>
  </si>
  <si>
    <t>2,30 &lt;*&gt;</t>
  </si>
  <si>
    <t>0,15 &lt;*&gt;</t>
  </si>
  <si>
    <t>47673133,20</t>
  </si>
  <si>
    <t>5000000,00</t>
  </si>
  <si>
    <t>2.2</t>
  </si>
  <si>
    <t>2.3</t>
  </si>
  <si>
    <t>3.1.5</t>
  </si>
  <si>
    <t>3.4</t>
  </si>
  <si>
    <t>5</t>
  </si>
  <si>
    <t>Всего                             на 2019-2024 годы</t>
  </si>
  <si>
    <t xml:space="preserve">Источник финансирования </t>
  </si>
  <si>
    <t>Всего                         на 2019-2024 годы</t>
  </si>
  <si>
    <t>Всего                    на 2019-2024 годы</t>
  </si>
  <si>
    <t xml:space="preserve">Исполнение прогноза поступления доходов от распоряжения муниципальным жилищным фондом     </t>
  </si>
  <si>
    <t>Строительство и реконструкция автомобильной дороги от моста им. 60-летия Победы по ул. 3-я Островская, ул. Крупской от б. Архитекторов до ул. Перелета</t>
  </si>
  <si>
    <t xml:space="preserve"> -</t>
  </si>
  <si>
    <t>1.4.2</t>
  </si>
  <si>
    <t>1.4.3</t>
  </si>
  <si>
    <t>1.5.2</t>
  </si>
  <si>
    <t>1.5.3</t>
  </si>
  <si>
    <t xml:space="preserve"> - за счет средств федерального бюджета</t>
  </si>
  <si>
    <t>Приложение № 4</t>
  </si>
  <si>
    <t>Задача 5 подпрограммы 1: комплексное освоение и развитие территорий в целях жилищного строительства</t>
  </si>
  <si>
    <t>1.5.1</t>
  </si>
  <si>
    <t>3.5</t>
  </si>
  <si>
    <t>3.6</t>
  </si>
  <si>
    <t>Общая площадь расселенного аварийного жилищного фонда</t>
  </si>
  <si>
    <t>кв.м.</t>
  </si>
  <si>
    <t>Источник финансирования</t>
  </si>
  <si>
    <t xml:space="preserve">Источник финансирования                       </t>
  </si>
  <si>
    <r>
      <t xml:space="preserve">Перечень мероприятий на 2019 </t>
    </r>
    <r>
      <rPr>
        <sz val="24"/>
        <rFont val="Symbol"/>
        <family val="1"/>
        <charset val="2"/>
      </rPr>
      <t>-</t>
    </r>
    <r>
      <rPr>
        <sz val="24"/>
        <rFont val="Times New Roman"/>
        <family val="1"/>
        <charset val="204"/>
      </rPr>
      <t xml:space="preserve"> 2024 годы</t>
    </r>
  </si>
  <si>
    <r>
      <t xml:space="preserve">Перечень мероприятий на 2019 </t>
    </r>
    <r>
      <rPr>
        <sz val="24"/>
        <rFont val="Symbol"/>
        <family val="1"/>
        <charset val="2"/>
      </rPr>
      <t>-</t>
    </r>
    <r>
      <rPr>
        <sz val="27.6"/>
        <rFont val="Times New Roman"/>
        <family val="1"/>
        <charset val="204"/>
      </rPr>
      <t xml:space="preserve"> </t>
    </r>
    <r>
      <rPr>
        <sz val="24"/>
        <rFont val="Times New Roman"/>
        <family val="1"/>
        <charset val="204"/>
      </rPr>
      <t>2024 годы</t>
    </r>
  </si>
  <si>
    <t>Задача 7 подпрограммы 5: организация аварийно-восстановительных работ  многоквартирных домов</t>
  </si>
  <si>
    <t>Количество многоквартирных домов, на которых выполнены аварийно-восстановительные работы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</si>
  <si>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Лобова в Ленинском административном округе г. Омска (этап 1)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</si>
  <si>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юго-западнее строения № 20 по ул. Молодова в Ленинском административном округе г. Омска (этап 1)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</si>
  <si>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Молодова в Ленинском административном округе г. Омска (этап 1)</t>
  </si>
  <si>
    <t>Задача 1 подпрограммы 4: ликвидация аварийного жилищного фонда</t>
  </si>
  <si>
    <t>Всего, в том числе:</t>
  </si>
  <si>
    <t>x</t>
  </si>
  <si>
    <t>1. Бюджет города Омска</t>
  </si>
  <si>
    <t>2. Областной бюджет</t>
  </si>
  <si>
    <t>3. Средства Фонда содействия реформированию жилищно-коммунального хозяйства</t>
  </si>
  <si>
    <t>%</t>
  </si>
  <si>
    <t>-</t>
  </si>
  <si>
    <t>Количество приобретенных жилых помещений для переселения граждан из аварийного жилищного фонда</t>
  </si>
  <si>
    <t>ед.</t>
  </si>
  <si>
    <t>ДЖП</t>
  </si>
  <si>
    <t>Прочие мероприятия по ликвидации аварийного жилищного фонда</t>
  </si>
  <si>
    <t>Количество выкупленных у собственников аварийных жилых помещений</t>
  </si>
  <si>
    <t>ДС</t>
  </si>
  <si>
    <t>Наличие проектной документации</t>
  </si>
  <si>
    <t>ед</t>
  </si>
  <si>
    <t>Итого по подпрограмме 4 муниципальной программы</t>
  </si>
  <si>
    <t>1.4</t>
  </si>
  <si>
    <t>1.5</t>
  </si>
  <si>
    <t>2.1</t>
  </si>
  <si>
    <t>Задача муниципальной программы: формирование и управление муниципальным жилищным фондом</t>
  </si>
  <si>
    <t>Задача муниципальной программы: выполнение государственных обязательств по обеспечению жильем молодых специалистов</t>
  </si>
  <si>
    <t>Задача муниципальной программы: повышение уровня обеспеченности муниципальными жилыми помещениями малоимущих граждан и граждан, имеющих невысокий уровень дохода</t>
  </si>
  <si>
    <t>Задача 1 подпрограммы 1: создание условий для обеспечения жилыми помещениями муниципального жилищного фонда малоимущих граждан и граждан, имеющих невысокий уровень дохода</t>
  </si>
  <si>
    <t>Количество жилых помещений, приобретенных в муниципальную собственность</t>
  </si>
  <si>
    <t>Задача 2 подпрограммы 1: предоставление мер социальной поддержки отдельным категориям граждан в целях улучшения их жилищных условий</t>
  </si>
  <si>
    <t>Предоставление молодым специалистам социальной выплаты на приобретение жилого помещения</t>
  </si>
  <si>
    <t>Количество молодых специалистов, получивших социальную выплату на приобретение жилого помещения</t>
  </si>
  <si>
    <t>чел.</t>
  </si>
  <si>
    <t>Задача 3 подпрограммы 1: управление муниципальным жилищным фондом города Омска</t>
  </si>
  <si>
    <t>Обеспечение проведения технической инвентаризации и рыночной оценки жилищного фонда города Омска</t>
  </si>
  <si>
    <t>Количество жилых помещений, прошедших рыночную оценку</t>
  </si>
  <si>
    <t>Количество жилых помещений муниципального жилищного фонда, прошедших техническую инвентаризацию</t>
  </si>
  <si>
    <t>Количество бесхозяйных жилых помещений, прошедших техническую инвентаризацию</t>
  </si>
  <si>
    <t>Содержание и обслуживание муниципального жилищного фонда города Омска</t>
  </si>
  <si>
    <t>Количество жилых помещений муниципального жилищного фонда, за которые произведена оплата жилищно-коммунальных услуг по договорам</t>
  </si>
  <si>
    <t>Количество жилых помещений, в которые обеспечен доступ</t>
  </si>
  <si>
    <t>Количество жилых помещений муниципального жилищного фонда, за которые произведена оплата жилищно-коммунальных услуг по судебным актам</t>
  </si>
  <si>
    <t>Итого по подпрограмме 1 муниципальной программы</t>
  </si>
  <si>
    <t>Задача муниципальной программы: организация капитального ремонта и ремонта многоквартирных домов, содействие повышению комфортности и безопасности проживания населения в многоквартирных домах</t>
  </si>
  <si>
    <t>Задача муниципальной программы: обеспечение благоустройства, чистоты и порядка на территории города Омска</t>
  </si>
  <si>
    <t>Задача муниципальной программы: развитие инженерной инфраструктуры</t>
  </si>
  <si>
    <t>Задача 1 подпрограммы 5: организация капитального ремонта и ремонта многоквартирных домов</t>
  </si>
  <si>
    <t>Капитальный ремонт и ремонт многоквартирных домов</t>
  </si>
  <si>
    <t>кв.м</t>
  </si>
  <si>
    <t>Площадь муниципального жилищного фонда, в доле которого Администрацией города Омска уплачен взнос на капитальный ремонт общего имущества в многоквартирных домах, расположенных на территории города Омска</t>
  </si>
  <si>
    <t>тыс. кв.м</t>
  </si>
  <si>
    <t>Количество многоквартирных домов, на которых выполнены отдельные виды работ по капитальному ремонту в рамках исполнения судебных актов</t>
  </si>
  <si>
    <t>Количество многоквартирных домов, подготовленных к сезонной эксплуатации за счет бюджета города Омска</t>
  </si>
  <si>
    <t>Количество многоквартирных домов, признанных аварийными и подлежащими сносу или реконструкции, на которых выполнен текущий ремонт</t>
  </si>
  <si>
    <t>ДГХ</t>
  </si>
  <si>
    <t>Задача 3 подпрограммы 5: организация благоустройства, озеленения, обеспечение чистоты и порядка на территории городского округа</t>
  </si>
  <si>
    <t>Благоустройство территории городского округа</t>
  </si>
  <si>
    <t>Площадь территории</t>
  </si>
  <si>
    <t>Площадь текущего содержания и ремонта кладбищ</t>
  </si>
  <si>
    <t>Уличное освещение на территории городского округа</t>
  </si>
  <si>
    <t>Количество обслуживаемых светоточек для освещения городских территорий</t>
  </si>
  <si>
    <t>Озеленение территории городского округа</t>
  </si>
  <si>
    <t>Площадь текущего содержания и ремонта газонов, уборки тротуаров и дорожек в парках и скверах</t>
  </si>
  <si>
    <t>Задача 4 подпрограммы 5: строительство и реконструкция объектов в сфере жилищно-коммунального хозяйства и благоустройства</t>
  </si>
  <si>
    <t>3. Федеральный бюджет</t>
  </si>
  <si>
    <t>Протяженность реконструированного (построенного) объекта</t>
  </si>
  <si>
    <t>Своевременность расчетов по объекту капитального строительства</t>
  </si>
  <si>
    <t>да/нет</t>
  </si>
  <si>
    <t>да</t>
  </si>
  <si>
    <t>Количество введенных в эксплуатацию объектов инженерной инфраструктуры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</si>
  <si>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домов, в том числе:</t>
  </si>
  <si>
    <t>Всего , в том числе: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</si>
  <si>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Кондратюка и ул. 5-я Широтная в Кировском административном округе г. Омска</t>
  </si>
  <si>
    <t>Организация теплоснабжения на территории городского округа</t>
  </si>
  <si>
    <t>Своевременность расчетов по объекту</t>
  </si>
  <si>
    <t>Количество теплоснабжающих организаций, использующих объекты теплоснабжения, находящиеся в муниципальной собственности, которым оказано содействие</t>
  </si>
  <si>
    <t>1.4.1</t>
  </si>
  <si>
    <t>Итого на реализацию подпрограммы 1, в том числе:</t>
  </si>
  <si>
    <t>Актуализация схем теплоснабжения, водоснабжения и водоотведения города Омска</t>
  </si>
  <si>
    <t>Количество мероприятий по актуализации схем теплоснабжения, водоснабжения и водоотведения</t>
  </si>
  <si>
    <t>Итого по подпрограмме 5 муниципальной программы</t>
  </si>
  <si>
    <t>4. Средства Фонда содействия реформированию жилищно-коммунального хозяйства</t>
  </si>
  <si>
    <t>3.3</t>
  </si>
  <si>
    <t>2. Безвозмездные поступления от юридических лиц</t>
  </si>
  <si>
    <t>5. Безвозмездные поступления от юридических лиц</t>
  </si>
  <si>
    <t>5.1.4</t>
  </si>
  <si>
    <t xml:space="preserve"> -за счет безвозмездных поступлений от юридических лиц</t>
  </si>
  <si>
    <t>Объем финансирования муниципальной программы, руб.</t>
  </si>
  <si>
    <t>Итого на реализацию подпрограммы 6, в том числе:</t>
  </si>
  <si>
    <t>6.2</t>
  </si>
  <si>
    <t>6.2.1</t>
  </si>
  <si>
    <t>6.2.2</t>
  </si>
  <si>
    <t>6.2.3</t>
  </si>
  <si>
    <t>8.1</t>
  </si>
  <si>
    <t>8.1.1</t>
  </si>
  <si>
    <t>8.1.2</t>
  </si>
  <si>
    <t>8.1.3</t>
  </si>
  <si>
    <t>8.1.4</t>
  </si>
  <si>
    <t>8.1.5</t>
  </si>
  <si>
    <t>1.1.1</t>
  </si>
  <si>
    <t>»</t>
  </si>
  <si>
    <t>Организация работы по сбору платы за пользование муниципальными жилыми помещениями</t>
  </si>
  <si>
    <t>«Обеспечение населения доступным и комфортным</t>
  </si>
  <si>
    <t>территории городского округа»</t>
  </si>
  <si>
    <t>к постановлению Администрации города Омска</t>
  </si>
  <si>
    <t>«Обеспечение населения доступным и комфортным жильем</t>
  </si>
  <si>
    <t>городского округа»</t>
  </si>
  <si>
    <t xml:space="preserve">           км.</t>
  </si>
  <si>
    <t>Приобретение жилых помещений в муниципальную собственность</t>
  </si>
  <si>
    <t>к муниципальной программе города Омска</t>
  </si>
  <si>
    <t>жильем и коммунальными услугами, благоустройство</t>
  </si>
  <si>
    <t>ОБЪЕМ И ИСТОЧНИКИ</t>
  </si>
  <si>
    <t>финансирования муниципальной программы города Омска</t>
  </si>
  <si>
    <t>и коммунальными услугами, благоустройство территории</t>
  </si>
  <si>
    <t>Всего</t>
  </si>
  <si>
    <t>в том числе по годам реализации муниципальной программы</t>
  </si>
  <si>
    <t>Департамент жилищной политики Администрации города Омска всего, в том числе:</t>
  </si>
  <si>
    <t>- за счет средств бюджета города Омска</t>
  </si>
  <si>
    <t>Департамент имущественных отношений Администрации города Омска всего, в том числе:</t>
  </si>
  <si>
    <t>- за счет средств областного бюджета</t>
  </si>
  <si>
    <t>- за счет средств федерального бюджета</t>
  </si>
  <si>
    <t>- за счет внебюджетных средств</t>
  </si>
  <si>
    <t>Итого на реализацию подпрограммы 3, в том числе:</t>
  </si>
  <si>
    <t>- за счет средств Фонда содействия реформированию жилищно-коммунального хозяйства</t>
  </si>
  <si>
    <t>Департамент строительства Администрации города Омска, всего, в том числе:</t>
  </si>
  <si>
    <t>Итого на реализацию подпрограммы 4, в том числе:</t>
  </si>
  <si>
    <t>Департамент городского хозяйства Администрации города Омска, всего, в том числе:</t>
  </si>
  <si>
    <t>Итого на реализацию подпрограммы 5, в том числе:</t>
  </si>
  <si>
    <t>Всего на реализацию муниципальной программы, в том числе:</t>
  </si>
  <si>
    <t>№ п/п</t>
  </si>
  <si>
    <t>1.1</t>
  </si>
  <si>
    <t>1.2</t>
  </si>
  <si>
    <t>1.2.1</t>
  </si>
  <si>
    <t>1.3</t>
  </si>
  <si>
    <t>1.3.1</t>
  </si>
  <si>
    <t>3.1</t>
  </si>
  <si>
    <t>3.2</t>
  </si>
  <si>
    <t>3.1.2</t>
  </si>
  <si>
    <t>3.1.1</t>
  </si>
  <si>
    <t>3.1.3</t>
  </si>
  <si>
    <t>3.1.4</t>
  </si>
  <si>
    <t>3.2.1</t>
  </si>
  <si>
    <t>3.2.2</t>
  </si>
  <si>
    <t>3.2.3</t>
  </si>
  <si>
    <t>3.2.4</t>
  </si>
  <si>
    <t>4.1</t>
  </si>
  <si>
    <t>4.1.1</t>
  </si>
  <si>
    <t>4.1.2</t>
  </si>
  <si>
    <t>4.1.3</t>
  </si>
  <si>
    <t>4.2</t>
  </si>
  <si>
    <t>4.2.1</t>
  </si>
  <si>
    <t>4.3</t>
  </si>
  <si>
    <t>4.3.1</t>
  </si>
  <si>
    <t>4.3.2</t>
  </si>
  <si>
    <t>4.3.3</t>
  </si>
  <si>
    <t>4.4</t>
  </si>
  <si>
    <t>4.4.1</t>
  </si>
  <si>
    <t>4.4.2</t>
  </si>
  <si>
    <t>4.4.3</t>
  </si>
  <si>
    <t>5.1</t>
  </si>
  <si>
    <t>5.1.1</t>
  </si>
  <si>
    <t>5.1.2</t>
  </si>
  <si>
    <t>5.1.3</t>
  </si>
  <si>
    <t>5.2</t>
  </si>
  <si>
    <t>5.2.1</t>
  </si>
  <si>
    <t>5.2.2</t>
  </si>
  <si>
    <t>5.2.3</t>
  </si>
  <si>
    <t>5.3</t>
  </si>
  <si>
    <t>5.3.1</t>
  </si>
  <si>
    <t>6.1</t>
  </si>
  <si>
    <t>6.1.1</t>
  </si>
  <si>
    <t>6.1.2</t>
  </si>
  <si>
    <t>6.1.3</t>
  </si>
  <si>
    <t>7.1</t>
  </si>
  <si>
    <t>7.1.1</t>
  </si>
  <si>
    <t>7.1.2</t>
  </si>
  <si>
    <t>7.1.3</t>
  </si>
  <si>
    <t>Участники муниципальной программы, ответственные за реализацию мероприятия подпрограммы</t>
  </si>
  <si>
    <t>Объем финансирования мероприятия подпрограммы, рублей</t>
  </si>
  <si>
    <t>Целевые индикаторы реализации мероприятия подпрограммы</t>
  </si>
  <si>
    <t>Единица измерения</t>
  </si>
  <si>
    <t>Значение</t>
  </si>
  <si>
    <t>в том числе по годам реализации подпрограммы</t>
  </si>
  <si>
    <t>Задача муниципальной программы: переселение граждан из аварийного жилищного фонда</t>
  </si>
  <si>
    <t>Подпрограмма 1 «Обеспечение населения доступным и комфортным жильем»</t>
  </si>
  <si>
    <t>Подпрограмма 4: «Переселение граждан из аварийного жилищного фонда»</t>
  </si>
  <si>
    <t>«Таблица 2</t>
  </si>
  <si>
    <t>Цель муниципальной программы города Омска: повышение доступности жилья и качества жилищного обеспечения населения, повышение качества и надежности предоставления жилищно-коммунальных услуг, повышение уровня благоустройства территорий города Омска, создание условий для внедрения в производственной и коммунальной сферах прогрессивных энергосберегающих технологий и оборудования и обеспечение надежного энергоснабжения потребителей</t>
  </si>
  <si>
    <t>Освобождение жилых помещений от бытового мусора</t>
  </si>
  <si>
    <t>5.3.2</t>
  </si>
  <si>
    <t>5.3.3</t>
  </si>
  <si>
    <t>5.3.4</t>
  </si>
  <si>
    <t>5.3.5</t>
  </si>
  <si>
    <t>445684967,44</t>
  </si>
  <si>
    <t>Ресурсоснабжающие организации</t>
  </si>
  <si>
    <t>- за счет собственных средств ресурсоснабжающих организаций</t>
  </si>
  <si>
    <t>Ресурсоснабжающие организации, всего в том числе</t>
  </si>
  <si>
    <t>Итого на реализацию подпрограммы 7, в том числе:</t>
  </si>
  <si>
    <t>8.1.6</t>
  </si>
  <si>
    <t>9.1</t>
  </si>
  <si>
    <t>9.1.1</t>
  </si>
  <si>
    <t>9.1.2</t>
  </si>
  <si>
    <t>9.1.3</t>
  </si>
  <si>
    <t>9.1.4</t>
  </si>
  <si>
    <t>9.1.5</t>
  </si>
  <si>
    <t>9.2</t>
  </si>
  <si>
    <t>9.2.1</t>
  </si>
  <si>
    <t>9.3</t>
  </si>
  <si>
    <t>9.3.1</t>
  </si>
  <si>
    <t>9.3.2</t>
  </si>
  <si>
    <t>9.3.3</t>
  </si>
  <si>
    <t>9.3.4</t>
  </si>
  <si>
    <t>9.3.5</t>
  </si>
  <si>
    <t>9.4</t>
  </si>
  <si>
    <t>9.4.1</t>
  </si>
  <si>
    <t>9.4.2</t>
  </si>
  <si>
    <t>9.4.3</t>
  </si>
  <si>
    <t>9.4.4</t>
  </si>
  <si>
    <t>9.5</t>
  </si>
  <si>
    <t>9.5.1</t>
  </si>
  <si>
    <t>9.6</t>
  </si>
  <si>
    <t>9.6.1</t>
  </si>
  <si>
    <t>8.1.7</t>
  </si>
  <si>
    <t>Задача 5 подпрограммы 5:содействие обеспечению условий для повышения качества и надежности предоставления коммунальных услуг и развития инженерной инфраструктуры города Омска</t>
  </si>
  <si>
    <t>Осуществление строительного контроля при капитальном ремонте многоквартирных домов по гостевому маршруту</t>
  </si>
  <si>
    <t>Да</t>
  </si>
  <si>
    <t>108051250,50</t>
  </si>
  <si>
    <t>57214143,51</t>
  </si>
  <si>
    <t>56314143,51</t>
  </si>
  <si>
    <t>73814143,51</t>
  </si>
  <si>
    <t>74714143,51</t>
  </si>
  <si>
    <t>социального найма и договору найма жилых помещений</t>
  </si>
  <si>
    <t xml:space="preserve">Исполнение прогноза поступления дохода бюджета города Омска по начислению платы за пользование муниципальными жилыми помещениями по помещений специализированного жилищного фонда договору                                 </t>
  </si>
  <si>
    <t xml:space="preserve"> &lt;*&gt; - данные уточняются проектно-изыскательскими работами</t>
  </si>
  <si>
    <t>Департамент городского хозяйства Администрации города Омска всего, в том числе:</t>
  </si>
  <si>
    <t>1. Федеральный бюджет</t>
  </si>
  <si>
    <t xml:space="preserve">2.Федеральный бюджет </t>
  </si>
  <si>
    <t xml:space="preserve">2. Федеральный бюджет </t>
  </si>
  <si>
    <t>5.1.5</t>
  </si>
  <si>
    <t>9.3.6</t>
  </si>
  <si>
    <t>Удельный вес своевременно оплаченных судебных актов и мировых соглашений</t>
  </si>
  <si>
    <t>Приложение № 1</t>
  </si>
  <si>
    <t>Приложение № 2</t>
  </si>
  <si>
    <t xml:space="preserve">Приложение № 3 </t>
  </si>
  <si>
    <t>Проведение капитального ремонта многоквартирных домов в целях подготовки к проведению в 2019 году в городе Омске XVI Форума межрегионального сотрудничества Республики Казахстан и Российской Федерации (в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Федерации")</t>
  </si>
  <si>
    <t>Приобретение жилых помещений для переселения граждан из аварийного жилищного фонда</t>
  </si>
  <si>
    <t>2.Областной бюджет</t>
  </si>
  <si>
    <t xml:space="preserve">Реконструкция ливневой канализации со строительством локальных очистных сооружений на водовыпуске </t>
  </si>
  <si>
    <t>в створе улицы Б.Хмельницкого к западу от автодорожного моста через реку Омь</t>
  </si>
  <si>
    <t xml:space="preserve">Обеспечение объектами инженерной инфраструктуры кварталов земельных участков, предоставляемых семьям, </t>
  </si>
  <si>
    <t>имеющим трех и более детей, для строительства индивидуальных жилых домов в районе ул. Маргелова и федеральной трассы М51 в Ленинском административном округе г. Омска</t>
  </si>
  <si>
    <t>Подпрограмма 7 «Энергетическая безопасность города Омска»</t>
  </si>
  <si>
    <t>Департамент строительства Администрации города Омска</t>
  </si>
  <si>
    <t>155,02,5</t>
  </si>
  <si>
    <t>Департамент строительства Администрации города Омскав (далее - ДС)</t>
  </si>
  <si>
    <t>Количество жилых домов, в которых произведен капитальный ремонт</t>
  </si>
  <si>
    <t xml:space="preserve">Департамент имущественных отношений Администрации города Омска </t>
  </si>
  <si>
    <t>_________»</t>
  </si>
  <si>
    <t xml:space="preserve">ДЖП , Казенное учреждение города Омска "Городской жилищный центр"                </t>
  </si>
  <si>
    <t xml:space="preserve">Департамент жилищной политики Администрации города Омска </t>
  </si>
  <si>
    <t>Департамент жилищной политики Администрации города Омска</t>
  </si>
  <si>
    <t>к постановлению Адмнистрации города Омска</t>
  </si>
  <si>
    <t>от 14 октября 2019 года № 692-п</t>
  </si>
  <si>
    <r>
      <t>от 14 октября 2019 года № 692-п</t>
    </r>
    <r>
      <rPr>
        <u/>
        <sz val="24"/>
        <color indexed="8"/>
        <rFont val="Times New Roman"/>
        <family val="1"/>
        <charset val="204"/>
      </rPr>
      <t xml:space="preserve">             </t>
    </r>
  </si>
  <si>
    <t>от 14 октября 2019 года № 692-п</t>
  </si>
</sst>
</file>

<file path=xl/styles.xml><?xml version="1.0" encoding="utf-8"?>
<styleSheet xmlns="http://schemas.openxmlformats.org/spreadsheetml/2006/main">
  <fonts count="3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22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24"/>
      <name val="Times New Roman"/>
      <family val="1"/>
      <charset val="204"/>
    </font>
    <font>
      <sz val="28"/>
      <name val="Times New Roman"/>
      <family val="1"/>
      <charset val="204"/>
    </font>
    <font>
      <sz val="31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26"/>
      <color indexed="8"/>
      <name val="Calibri"/>
      <family val="2"/>
      <charset val="204"/>
    </font>
    <font>
      <sz val="11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Symbol"/>
      <family val="1"/>
      <charset val="2"/>
    </font>
    <font>
      <sz val="27.6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24"/>
      <color indexed="8"/>
      <name val="Calibri"/>
      <family val="2"/>
      <charset val="204"/>
    </font>
    <font>
      <u/>
      <sz val="24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4" fillId="0" borderId="0"/>
  </cellStyleXfs>
  <cellXfs count="202">
    <xf numFmtId="0" fontId="0" fillId="0" borderId="0" xfId="0"/>
    <xf numFmtId="0" fontId="2" fillId="0" borderId="0" xfId="0" applyFont="1"/>
    <xf numFmtId="49" fontId="0" fillId="0" borderId="0" xfId="0" applyNumberFormat="1"/>
    <xf numFmtId="0" fontId="2" fillId="0" borderId="0" xfId="0" applyFont="1" applyFill="1"/>
    <xf numFmtId="49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4" fillId="0" borderId="0" xfId="0" applyFont="1" applyFill="1"/>
    <xf numFmtId="0" fontId="7" fillId="0" borderId="0" xfId="0" applyFont="1" applyFill="1"/>
    <xf numFmtId="49" fontId="3" fillId="0" borderId="0" xfId="0" applyNumberFormat="1" applyFont="1" applyFill="1" applyAlignment="1">
      <alignment horizontal="justify"/>
    </xf>
    <xf numFmtId="0" fontId="3" fillId="0" borderId="0" xfId="0" applyFont="1" applyFill="1"/>
    <xf numFmtId="0" fontId="9" fillId="0" borderId="0" xfId="0" applyFont="1" applyFill="1"/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justify"/>
    </xf>
    <xf numFmtId="49" fontId="4" fillId="0" borderId="0" xfId="0" applyNumberFormat="1" applyFont="1" applyFill="1"/>
    <xf numFmtId="49" fontId="9" fillId="0" borderId="0" xfId="0" applyNumberFormat="1" applyFont="1" applyFill="1"/>
    <xf numFmtId="49" fontId="10" fillId="0" borderId="0" xfId="0" applyNumberFormat="1" applyFont="1" applyFill="1"/>
    <xf numFmtId="0" fontId="10" fillId="0" borderId="0" xfId="0" applyFont="1" applyFill="1"/>
    <xf numFmtId="0" fontId="8" fillId="0" borderId="0" xfId="0" applyFont="1" applyFill="1"/>
    <xf numFmtId="0" fontId="11" fillId="0" borderId="0" xfId="0" applyFont="1" applyFill="1"/>
    <xf numFmtId="0" fontId="13" fillId="0" borderId="0" xfId="0" applyFont="1" applyFill="1"/>
    <xf numFmtId="0" fontId="11" fillId="0" borderId="0" xfId="0" applyFont="1" applyFill="1" applyAlignment="1">
      <alignment horizontal="left"/>
    </xf>
    <xf numFmtId="0" fontId="5" fillId="0" borderId="0" xfId="0" applyFont="1" applyFill="1"/>
    <xf numFmtId="0" fontId="9" fillId="0" borderId="0" xfId="0" applyFont="1" applyFill="1" applyAlignment="1">
      <alignment horizontal="justify"/>
    </xf>
    <xf numFmtId="0" fontId="14" fillId="0" borderId="0" xfId="0" applyFont="1" applyFill="1"/>
    <xf numFmtId="0" fontId="14" fillId="0" borderId="0" xfId="0" applyFont="1" applyFill="1" applyAlignment="1">
      <alignment horizontal="justify"/>
    </xf>
    <xf numFmtId="49" fontId="0" fillId="0" borderId="0" xfId="0" applyNumberFormat="1" applyFill="1"/>
    <xf numFmtId="0" fontId="15" fillId="0" borderId="0" xfId="0" applyFont="1" applyFill="1"/>
    <xf numFmtId="0" fontId="5" fillId="0" borderId="0" xfId="0" applyFont="1" applyFill="1" applyAlignment="1">
      <alignment wrapText="1"/>
    </xf>
    <xf numFmtId="2" fontId="5" fillId="0" borderId="0" xfId="0" applyNumberFormat="1" applyFont="1" applyFill="1"/>
    <xf numFmtId="0" fontId="5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Fill="1" applyAlignment="1">
      <alignment horizontal="justify"/>
    </xf>
    <xf numFmtId="0" fontId="16" fillId="0" borderId="0" xfId="0" applyFont="1" applyFill="1"/>
    <xf numFmtId="0" fontId="16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wrapText="1"/>
    </xf>
    <xf numFmtId="2" fontId="3" fillId="0" borderId="0" xfId="0" applyNumberFormat="1" applyFont="1" applyFill="1"/>
    <xf numFmtId="0" fontId="8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justify"/>
    </xf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5" fillId="0" borderId="0" xfId="0" applyFont="1" applyFill="1" applyAlignment="1">
      <alignment vertical="top"/>
    </xf>
    <xf numFmtId="0" fontId="20" fillId="0" borderId="0" xfId="0" applyFont="1" applyFill="1"/>
    <xf numFmtId="0" fontId="14" fillId="0" borderId="0" xfId="0" applyFont="1" applyFill="1" applyAlignment="1"/>
    <xf numFmtId="49" fontId="5" fillId="0" borderId="2" xfId="0" applyNumberFormat="1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/>
    </xf>
    <xf numFmtId="49" fontId="14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3" xfId="0" applyFont="1" applyFill="1" applyBorder="1" applyAlignment="1"/>
    <xf numFmtId="2" fontId="0" fillId="0" borderId="0" xfId="0" applyNumberFormat="1" applyFill="1"/>
    <xf numFmtId="0" fontId="24" fillId="0" borderId="0" xfId="0" applyFont="1" applyFill="1" applyAlignment="1">
      <alignment horizontal="left" wrapText="1"/>
    </xf>
    <xf numFmtId="0" fontId="25" fillId="0" borderId="0" xfId="0" applyFont="1" applyAlignment="1">
      <alignment horizontal="left" wrapText="1"/>
    </xf>
    <xf numFmtId="0" fontId="23" fillId="0" borderId="2" xfId="0" applyFont="1" applyFill="1" applyBorder="1" applyAlignment="1">
      <alignment vertical="top" wrapText="1"/>
    </xf>
    <xf numFmtId="0" fontId="23" fillId="0" borderId="2" xfId="0" applyFont="1" applyFill="1" applyBorder="1" applyAlignment="1">
      <alignment horizontal="center" vertical="top" wrapText="1"/>
    </xf>
    <xf numFmtId="2" fontId="23" fillId="0" borderId="2" xfId="0" applyNumberFormat="1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left" vertical="top" wrapText="1"/>
    </xf>
    <xf numFmtId="0" fontId="27" fillId="0" borderId="0" xfId="0" applyFont="1" applyFill="1"/>
    <xf numFmtId="2" fontId="27" fillId="0" borderId="0" xfId="0" applyNumberFormat="1" applyFont="1" applyFill="1"/>
    <xf numFmtId="2" fontId="29" fillId="0" borderId="0" xfId="0" applyNumberFormat="1" applyFont="1" applyFill="1"/>
    <xf numFmtId="2" fontId="28" fillId="0" borderId="0" xfId="0" applyNumberFormat="1" applyFont="1" applyFill="1"/>
    <xf numFmtId="0" fontId="26" fillId="0" borderId="0" xfId="0" applyFont="1" applyAlignment="1">
      <alignment wrapText="1"/>
    </xf>
    <xf numFmtId="0" fontId="3" fillId="2" borderId="0" xfId="0" applyFont="1" applyFill="1"/>
    <xf numFmtId="0" fontId="7" fillId="2" borderId="0" xfId="0" applyFont="1" applyFill="1"/>
    <xf numFmtId="0" fontId="2" fillId="2" borderId="0" xfId="0" applyFont="1" applyFill="1"/>
    <xf numFmtId="49" fontId="2" fillId="2" borderId="0" xfId="0" applyNumberFormat="1" applyFont="1" applyFill="1"/>
    <xf numFmtId="2" fontId="9" fillId="0" borderId="0" xfId="0" applyNumberFormat="1" applyFont="1" applyFill="1"/>
    <xf numFmtId="2" fontId="8" fillId="0" borderId="0" xfId="0" applyNumberFormat="1" applyFont="1" applyFill="1"/>
    <xf numFmtId="2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wrapText="1"/>
    </xf>
    <xf numFmtId="0" fontId="5" fillId="0" borderId="2" xfId="0" applyFont="1" applyFill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vertical="top" wrapText="1"/>
    </xf>
    <xf numFmtId="2" fontId="5" fillId="0" borderId="6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vertical="top" wrapText="1"/>
    </xf>
    <xf numFmtId="2" fontId="30" fillId="0" borderId="1" xfId="0" applyNumberFormat="1" applyFont="1" applyFill="1" applyBorder="1" applyAlignment="1">
      <alignment horizontal="left" vertical="top"/>
    </xf>
    <xf numFmtId="0" fontId="30" fillId="0" borderId="0" xfId="0" applyFont="1" applyFill="1" applyAlignment="1">
      <alignment wrapText="1"/>
    </xf>
    <xf numFmtId="0" fontId="3" fillId="0" borderId="6" xfId="0" applyFont="1" applyFill="1" applyBorder="1" applyAlignment="1">
      <alignment vertical="top" wrapText="1"/>
    </xf>
    <xf numFmtId="49" fontId="3" fillId="0" borderId="7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2" fontId="5" fillId="0" borderId="2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vertical="top" wrapText="1"/>
    </xf>
    <xf numFmtId="2" fontId="30" fillId="0" borderId="1" xfId="0" applyNumberFormat="1" applyFont="1" applyFill="1" applyBorder="1" applyAlignment="1">
      <alignment horizontal="center" vertical="top"/>
    </xf>
    <xf numFmtId="0" fontId="13" fillId="0" borderId="0" xfId="0" applyFont="1" applyFill="1" applyBorder="1"/>
    <xf numFmtId="0" fontId="0" fillId="0" borderId="0" xfId="0" applyBorder="1"/>
    <xf numFmtId="0" fontId="3" fillId="0" borderId="1" xfId="0" applyFont="1" applyFill="1" applyBorder="1" applyAlignment="1">
      <alignment horizontal="center" vertical="top" wrapText="1"/>
    </xf>
    <xf numFmtId="49" fontId="7" fillId="0" borderId="0" xfId="0" applyNumberFormat="1" applyFont="1" applyFill="1" applyAlignment="1">
      <alignment horizontal="center"/>
    </xf>
    <xf numFmtId="0" fontId="3" fillId="0" borderId="7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7" fillId="0" borderId="0" xfId="0" applyFont="1" applyFill="1" applyAlignment="1">
      <alignment horizontal="right"/>
    </xf>
    <xf numFmtId="0" fontId="18" fillId="0" borderId="0" xfId="0" applyFont="1" applyAlignment="1">
      <alignment horizontal="right"/>
    </xf>
    <xf numFmtId="49" fontId="7" fillId="0" borderId="0" xfId="0" applyNumberFormat="1" applyFont="1" applyFill="1" applyAlignment="1">
      <alignment horizontal="right"/>
    </xf>
    <xf numFmtId="0" fontId="3" fillId="0" borderId="4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wrapText="1"/>
    </xf>
    <xf numFmtId="49" fontId="3" fillId="0" borderId="7" xfId="0" applyNumberFormat="1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7" fillId="0" borderId="0" xfId="0" applyFont="1" applyFill="1" applyAlignment="1">
      <alignment horizontal="left"/>
    </xf>
    <xf numFmtId="0" fontId="18" fillId="0" borderId="0" xfId="0" applyFont="1"/>
    <xf numFmtId="0" fontId="5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right"/>
    </xf>
    <xf numFmtId="0" fontId="14" fillId="0" borderId="8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right" wrapText="1"/>
    </xf>
    <xf numFmtId="0" fontId="7" fillId="0" borderId="0" xfId="0" applyFont="1" applyFill="1" applyAlignment="1">
      <alignment horizontal="right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33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 wrapText="1"/>
    </xf>
    <xf numFmtId="2" fontId="5" fillId="0" borderId="6" xfId="0" applyNumberFormat="1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2" fontId="5" fillId="0" borderId="6" xfId="0" applyNumberFormat="1" applyFont="1" applyFill="1" applyBorder="1" applyAlignment="1">
      <alignment horizontal="center" vertical="top" wrapText="1"/>
    </xf>
    <xf numFmtId="2" fontId="5" fillId="0" borderId="5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49" fontId="20" fillId="0" borderId="0" xfId="0" applyNumberFormat="1" applyFont="1" applyAlignment="1">
      <alignment horizontal="right" wrapText="1"/>
    </xf>
    <xf numFmtId="0" fontId="31" fillId="0" borderId="0" xfId="0" applyFont="1" applyAlignment="1">
      <alignment wrapText="1"/>
    </xf>
    <xf numFmtId="49" fontId="26" fillId="0" borderId="0" xfId="0" applyNumberFormat="1" applyFont="1" applyAlignment="1">
      <alignment horizontal="right" wrapText="1"/>
    </xf>
    <xf numFmtId="49" fontId="14" fillId="0" borderId="8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vertical="top" wrapText="1"/>
    </xf>
    <xf numFmtId="2" fontId="7" fillId="0" borderId="0" xfId="0" applyNumberFormat="1" applyFont="1" applyFill="1" applyAlignment="1">
      <alignment horizontal="center"/>
    </xf>
    <xf numFmtId="0" fontId="5" fillId="2" borderId="6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vertical="top" wrapText="1"/>
    </xf>
    <xf numFmtId="0" fontId="19" fillId="0" borderId="5" xfId="0" applyFont="1" applyFill="1" applyBorder="1"/>
    <xf numFmtId="0" fontId="0" fillId="0" borderId="2" xfId="0" applyBorder="1" applyAlignment="1">
      <alignment vertical="top" wrapText="1"/>
    </xf>
    <xf numFmtId="0" fontId="0" fillId="0" borderId="5" xfId="0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P138"/>
  <sheetViews>
    <sheetView showWhiteSpace="0" view="pageBreakPreview" zoomScale="50" zoomScaleNormal="70" zoomScaleSheetLayoutView="70" zoomScalePageLayoutView="70" workbookViewId="0">
      <selection activeCell="M73" sqref="M73"/>
    </sheetView>
  </sheetViews>
  <sheetFormatPr defaultRowHeight="15"/>
  <cols>
    <col min="1" max="1" width="8.42578125" style="2" customWidth="1"/>
    <col min="2" max="2" width="34.85546875" customWidth="1"/>
    <col min="3" max="3" width="22" customWidth="1"/>
    <col min="4" max="4" width="19.42578125" customWidth="1"/>
    <col min="5" max="5" width="20.140625" customWidth="1"/>
    <col min="6" max="7" width="19.85546875" customWidth="1"/>
    <col min="8" max="8" width="18" customWidth="1"/>
    <col min="9" max="9" width="22.140625" customWidth="1"/>
    <col min="10" max="10" width="19.28515625" customWidth="1"/>
    <col min="11" max="11" width="17.5703125" customWidth="1"/>
    <col min="12" max="12" width="20.140625" customWidth="1"/>
    <col min="13" max="13" width="18.5703125" customWidth="1"/>
    <col min="14" max="14" width="19.42578125" customWidth="1"/>
    <col min="16" max="16" width="16.7109375" bestFit="1" customWidth="1"/>
  </cols>
  <sheetData>
    <row r="1" spans="1:14" s="22" customFormat="1" ht="50.25" customHeight="1">
      <c r="A1" s="131"/>
      <c r="B1" s="131"/>
      <c r="C1" s="131"/>
      <c r="D1" s="131"/>
      <c r="E1" s="131"/>
      <c r="F1" s="131"/>
      <c r="G1" s="131"/>
      <c r="H1" s="131"/>
      <c r="I1" s="10"/>
      <c r="J1" s="10"/>
      <c r="K1" s="10"/>
      <c r="L1" s="10"/>
      <c r="M1" s="41" t="s">
        <v>310</v>
      </c>
      <c r="N1" s="10"/>
    </row>
    <row r="2" spans="1:14" s="22" customFormat="1" ht="33.75" customHeight="1">
      <c r="A2" s="131"/>
      <c r="B2" s="131"/>
      <c r="C2" s="131"/>
      <c r="D2" s="131"/>
      <c r="E2" s="131"/>
      <c r="F2" s="131"/>
      <c r="G2" s="131"/>
      <c r="H2" s="131"/>
      <c r="I2" s="129" t="s">
        <v>173</v>
      </c>
      <c r="J2" s="129"/>
      <c r="K2" s="129"/>
      <c r="L2" s="129"/>
      <c r="M2" s="129"/>
      <c r="N2" s="129"/>
    </row>
    <row r="3" spans="1:14" s="24" customFormat="1" ht="33.75">
      <c r="A3" s="131"/>
      <c r="B3" s="131"/>
      <c r="C3" s="131"/>
      <c r="D3" s="131"/>
      <c r="E3" s="131"/>
      <c r="F3" s="131"/>
      <c r="G3" s="131"/>
      <c r="H3" s="131"/>
      <c r="I3" s="41"/>
      <c r="J3" s="138" t="s">
        <v>331</v>
      </c>
      <c r="K3" s="139"/>
      <c r="L3" s="139"/>
      <c r="M3" s="139"/>
      <c r="N3" s="139"/>
    </row>
    <row r="4" spans="1:14" s="24" customFormat="1" ht="15" customHeight="1">
      <c r="A4" s="53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s="24" customFormat="1" ht="33">
      <c r="A5" s="131"/>
      <c r="B5" s="131"/>
      <c r="C5" s="131"/>
      <c r="D5" s="131"/>
      <c r="E5" s="131"/>
      <c r="F5" s="131"/>
      <c r="G5" s="131"/>
      <c r="H5" s="131"/>
      <c r="I5" s="129" t="s">
        <v>1</v>
      </c>
      <c r="J5" s="129"/>
      <c r="K5" s="129"/>
      <c r="L5" s="129"/>
      <c r="M5" s="129"/>
      <c r="N5" s="129"/>
    </row>
    <row r="6" spans="1:14" s="24" customFormat="1" ht="33.75">
      <c r="A6" s="131"/>
      <c r="B6" s="131"/>
      <c r="C6" s="131"/>
      <c r="D6" s="131"/>
      <c r="E6" s="131"/>
      <c r="F6" s="131"/>
      <c r="G6" s="131"/>
      <c r="H6" s="131"/>
      <c r="I6" s="129" t="s">
        <v>178</v>
      </c>
      <c r="J6" s="130"/>
      <c r="K6" s="130"/>
      <c r="L6" s="130"/>
      <c r="M6" s="130"/>
      <c r="N6" s="130"/>
    </row>
    <row r="7" spans="1:14" s="24" customFormat="1" ht="33.75">
      <c r="A7" s="131"/>
      <c r="B7" s="131"/>
      <c r="C7" s="131"/>
      <c r="D7" s="131"/>
      <c r="E7" s="131"/>
      <c r="F7" s="131"/>
      <c r="G7" s="131"/>
      <c r="H7" s="131"/>
      <c r="I7" s="129" t="s">
        <v>171</v>
      </c>
      <c r="J7" s="130"/>
      <c r="K7" s="130"/>
      <c r="L7" s="130"/>
      <c r="M7" s="130"/>
      <c r="N7" s="130"/>
    </row>
    <row r="8" spans="1:14" s="24" customFormat="1" ht="33.75">
      <c r="A8" s="131"/>
      <c r="B8" s="131"/>
      <c r="C8" s="131"/>
      <c r="D8" s="131"/>
      <c r="E8" s="131"/>
      <c r="F8" s="131"/>
      <c r="G8" s="131"/>
      <c r="H8" s="131"/>
      <c r="I8" s="129" t="s">
        <v>179</v>
      </c>
      <c r="J8" s="130"/>
      <c r="K8" s="130"/>
      <c r="L8" s="130"/>
      <c r="M8" s="130"/>
      <c r="N8" s="130"/>
    </row>
    <row r="9" spans="1:14" s="24" customFormat="1" ht="33.75">
      <c r="A9" s="131"/>
      <c r="B9" s="131"/>
      <c r="C9" s="131"/>
      <c r="D9" s="131"/>
      <c r="E9" s="131"/>
      <c r="F9" s="131"/>
      <c r="G9" s="131"/>
      <c r="H9" s="131"/>
      <c r="I9" s="129" t="s">
        <v>172</v>
      </c>
      <c r="J9" s="130"/>
      <c r="K9" s="130"/>
      <c r="L9" s="130"/>
      <c r="M9" s="130"/>
      <c r="N9" s="130"/>
    </row>
    <row r="10" spans="1:14" s="22" customFormat="1" ht="16.5" customHeight="1">
      <c r="A10" s="54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s="24" customFormat="1" ht="33">
      <c r="A11" s="124" t="s">
        <v>180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</row>
    <row r="12" spans="1:14" s="24" customFormat="1" ht="33">
      <c r="A12" s="124" t="s">
        <v>181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</row>
    <row r="13" spans="1:14" s="24" customFormat="1" ht="33">
      <c r="A13" s="124" t="s">
        <v>174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</row>
    <row r="14" spans="1:14" s="24" customFormat="1" ht="33">
      <c r="A14" s="124" t="s">
        <v>182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14" s="24" customFormat="1" ht="33">
      <c r="A15" s="124" t="s">
        <v>175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14" s="12" customFormat="1" ht="27.75" customHeight="1">
      <c r="A16" s="11"/>
    </row>
    <row r="17" spans="1:15" s="12" customFormat="1" ht="103.5" customHeight="1">
      <c r="A17" s="133" t="s">
        <v>198</v>
      </c>
      <c r="B17" s="123" t="s">
        <v>15</v>
      </c>
      <c r="C17" s="125" t="s">
        <v>156</v>
      </c>
      <c r="D17" s="126"/>
      <c r="E17" s="126"/>
      <c r="F17" s="126"/>
      <c r="G17" s="126"/>
      <c r="H17" s="126"/>
      <c r="I17" s="127"/>
      <c r="J17" s="127"/>
      <c r="K17" s="127"/>
      <c r="L17" s="127"/>
      <c r="M17" s="127"/>
      <c r="N17" s="128"/>
    </row>
    <row r="18" spans="1:15" s="12" customFormat="1" ht="18.75">
      <c r="A18" s="133"/>
      <c r="B18" s="123"/>
      <c r="C18" s="123" t="s">
        <v>183</v>
      </c>
      <c r="D18" s="125" t="s">
        <v>184</v>
      </c>
      <c r="E18" s="126"/>
      <c r="F18" s="126"/>
      <c r="G18" s="126"/>
      <c r="H18" s="126"/>
      <c r="I18" s="127"/>
      <c r="J18" s="127"/>
      <c r="K18" s="127"/>
      <c r="L18" s="127"/>
      <c r="M18" s="127"/>
      <c r="N18" s="128"/>
    </row>
    <row r="19" spans="1:15" s="12" customFormat="1" ht="82.5" customHeight="1">
      <c r="A19" s="133"/>
      <c r="B19" s="123"/>
      <c r="C19" s="123"/>
      <c r="D19" s="118">
        <v>2014</v>
      </c>
      <c r="E19" s="118">
        <v>2015</v>
      </c>
      <c r="F19" s="118">
        <v>2016</v>
      </c>
      <c r="G19" s="118">
        <v>2017</v>
      </c>
      <c r="H19" s="118">
        <v>2018</v>
      </c>
      <c r="I19" s="49">
        <v>2019</v>
      </c>
      <c r="J19" s="49">
        <v>2020</v>
      </c>
      <c r="K19" s="49">
        <v>2021</v>
      </c>
      <c r="L19" s="49">
        <v>2022</v>
      </c>
      <c r="M19" s="49">
        <v>2023</v>
      </c>
      <c r="N19" s="49">
        <v>2024</v>
      </c>
    </row>
    <row r="20" spans="1:15" s="12" customFormat="1" ht="24.75" customHeight="1">
      <c r="A20" s="46">
        <v>1</v>
      </c>
      <c r="B20" s="47">
        <v>2</v>
      </c>
      <c r="C20" s="47">
        <v>3</v>
      </c>
      <c r="D20" s="47">
        <v>4</v>
      </c>
      <c r="E20" s="47">
        <v>5</v>
      </c>
      <c r="F20" s="47">
        <v>6</v>
      </c>
      <c r="G20" s="47">
        <v>7</v>
      </c>
      <c r="H20" s="47">
        <v>8</v>
      </c>
      <c r="I20" s="48">
        <v>9</v>
      </c>
      <c r="J20" s="48">
        <v>10</v>
      </c>
      <c r="K20" s="48">
        <v>11</v>
      </c>
      <c r="L20" s="48">
        <v>12</v>
      </c>
      <c r="M20" s="48">
        <v>13</v>
      </c>
      <c r="N20" s="48">
        <v>14</v>
      </c>
    </row>
    <row r="21" spans="1:15" s="12" customFormat="1" ht="27" customHeight="1">
      <c r="A21" s="123" t="s">
        <v>253</v>
      </c>
      <c r="B21" s="123"/>
      <c r="C21" s="123"/>
      <c r="D21" s="123"/>
      <c r="E21" s="123"/>
      <c r="F21" s="123"/>
      <c r="G21" s="123"/>
      <c r="H21" s="123"/>
      <c r="I21" s="134"/>
      <c r="J21" s="134"/>
      <c r="K21" s="134"/>
      <c r="L21" s="134"/>
      <c r="M21" s="134"/>
      <c r="N21" s="134"/>
    </row>
    <row r="22" spans="1:15" s="12" customFormat="1" ht="77.45" customHeight="1">
      <c r="A22" s="106" t="s">
        <v>199</v>
      </c>
      <c r="B22" s="107" t="s">
        <v>185</v>
      </c>
      <c r="C22" s="108">
        <f>D22+E22+F22+G22+H22+I22+J22+K22+L22+M22+N22</f>
        <v>543911746.26999998</v>
      </c>
      <c r="D22" s="108">
        <v>8679425</v>
      </c>
      <c r="E22" s="108">
        <v>8569250.4000000004</v>
      </c>
      <c r="F22" s="108">
        <v>45285374.75</v>
      </c>
      <c r="G22" s="108">
        <f>G23</f>
        <v>42928449.109999999</v>
      </c>
      <c r="H22" s="108">
        <f>H23</f>
        <v>56827612.520000003</v>
      </c>
      <c r="I22" s="85">
        <f>I23</f>
        <v>99150916.940000013</v>
      </c>
      <c r="J22" s="91" t="s">
        <v>296</v>
      </c>
      <c r="K22" s="91" t="s">
        <v>297</v>
      </c>
      <c r="L22" s="91" t="s">
        <v>297</v>
      </c>
      <c r="M22" s="91" t="s">
        <v>297</v>
      </c>
      <c r="N22" s="91" t="s">
        <v>297</v>
      </c>
      <c r="O22" s="79"/>
    </row>
    <row r="23" spans="1:15" s="12" customFormat="1" ht="42.6" customHeight="1">
      <c r="A23" s="91" t="s">
        <v>168</v>
      </c>
      <c r="B23" s="101" t="s">
        <v>186</v>
      </c>
      <c r="C23" s="85">
        <f>D23+E23+F23+G23+H23+I23+J23+K23+L23+M23+N23</f>
        <v>543911746.26999998</v>
      </c>
      <c r="D23" s="85">
        <v>8679425</v>
      </c>
      <c r="E23" s="85">
        <v>8569250.4000000004</v>
      </c>
      <c r="F23" s="85">
        <v>45285374.75</v>
      </c>
      <c r="G23" s="85">
        <v>42928449.109999999</v>
      </c>
      <c r="H23" s="85">
        <v>56827612.520000003</v>
      </c>
      <c r="I23" s="87">
        <f ca="1">'пп 1  (2) '!F18+'пп 1  (2) '!F24+'пп 1  (2) '!F28+'пп 1  (2) '!F40</f>
        <v>99150916.940000013</v>
      </c>
      <c r="J23" s="86" t="s">
        <v>296</v>
      </c>
      <c r="K23" s="86" t="s">
        <v>297</v>
      </c>
      <c r="L23" s="86" t="s">
        <v>297</v>
      </c>
      <c r="M23" s="86" t="s">
        <v>297</v>
      </c>
      <c r="N23" s="86" t="s">
        <v>297</v>
      </c>
      <c r="O23" s="79"/>
    </row>
    <row r="24" spans="1:15" s="12" customFormat="1" ht="78.75" customHeight="1">
      <c r="A24" s="91" t="s">
        <v>200</v>
      </c>
      <c r="B24" s="101" t="s">
        <v>187</v>
      </c>
      <c r="C24" s="85">
        <v>19799968</v>
      </c>
      <c r="D24" s="85">
        <v>0</v>
      </c>
      <c r="E24" s="85">
        <v>19799968</v>
      </c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79"/>
    </row>
    <row r="25" spans="1:15" s="12" customFormat="1" ht="42.6" customHeight="1">
      <c r="A25" s="91" t="s">
        <v>201</v>
      </c>
      <c r="B25" s="101" t="s">
        <v>186</v>
      </c>
      <c r="C25" s="85">
        <v>19799968</v>
      </c>
      <c r="D25" s="85">
        <v>0</v>
      </c>
      <c r="E25" s="85">
        <v>19799968</v>
      </c>
      <c r="F25" s="85">
        <v>0</v>
      </c>
      <c r="G25" s="85">
        <v>0</v>
      </c>
      <c r="H25" s="85">
        <v>0</v>
      </c>
      <c r="I25" s="85">
        <v>0</v>
      </c>
      <c r="J25" s="85">
        <v>0</v>
      </c>
      <c r="K25" s="85">
        <v>0</v>
      </c>
      <c r="L25" s="85">
        <v>0</v>
      </c>
      <c r="M25" s="85">
        <v>0</v>
      </c>
      <c r="N25" s="85">
        <v>0</v>
      </c>
      <c r="O25" s="79"/>
    </row>
    <row r="26" spans="1:15" s="12" customFormat="1" ht="66.599999999999994" customHeight="1">
      <c r="A26" s="91" t="s">
        <v>202</v>
      </c>
      <c r="B26" s="101" t="s">
        <v>5</v>
      </c>
      <c r="C26" s="85">
        <f>D26+E26+F26+G26+H26</f>
        <v>99000</v>
      </c>
      <c r="D26" s="85">
        <v>0</v>
      </c>
      <c r="E26" s="85">
        <v>0</v>
      </c>
      <c r="F26" s="85">
        <v>0</v>
      </c>
      <c r="G26" s="85">
        <f>G27</f>
        <v>99000</v>
      </c>
      <c r="H26" s="85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79"/>
    </row>
    <row r="27" spans="1:15" s="12" customFormat="1" ht="42" customHeight="1">
      <c r="A27" s="91" t="s">
        <v>203</v>
      </c>
      <c r="B27" s="101" t="s">
        <v>186</v>
      </c>
      <c r="C27" s="85">
        <f>D27+E27+F27+G27+H27</f>
        <v>99000</v>
      </c>
      <c r="D27" s="85">
        <v>0</v>
      </c>
      <c r="E27" s="85">
        <v>0</v>
      </c>
      <c r="F27" s="85">
        <v>0</v>
      </c>
      <c r="G27" s="85">
        <v>99000</v>
      </c>
      <c r="H27" s="85">
        <v>0</v>
      </c>
      <c r="I27" s="85">
        <v>0</v>
      </c>
      <c r="J27" s="85">
        <v>0</v>
      </c>
      <c r="K27" s="85">
        <v>0</v>
      </c>
      <c r="L27" s="85">
        <v>0</v>
      </c>
      <c r="M27" s="85">
        <v>0</v>
      </c>
      <c r="N27" s="85">
        <v>0</v>
      </c>
      <c r="O27" s="79"/>
    </row>
    <row r="28" spans="1:15" s="12" customFormat="1" ht="61.5" customHeight="1">
      <c r="A28" s="91" t="s">
        <v>90</v>
      </c>
      <c r="B28" s="101" t="s">
        <v>193</v>
      </c>
      <c r="C28" s="85">
        <f>D28+E28+F28+G28+H28+I28+J28</f>
        <v>989482205.96000004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f ca="1">'пп 1  (2) '!F48</f>
        <v>722633972.10000002</v>
      </c>
      <c r="J28" s="85">
        <f>J29</f>
        <v>266848233.86000001</v>
      </c>
      <c r="K28" s="87">
        <v>0</v>
      </c>
      <c r="L28" s="87">
        <v>0</v>
      </c>
      <c r="M28" s="87">
        <v>0</v>
      </c>
      <c r="N28" s="87">
        <v>0</v>
      </c>
      <c r="O28" s="79"/>
    </row>
    <row r="29" spans="1:15" s="12" customFormat="1" ht="48.75" customHeight="1">
      <c r="A29" s="91" t="s">
        <v>145</v>
      </c>
      <c r="B29" s="109" t="s">
        <v>186</v>
      </c>
      <c r="C29" s="85">
        <f>D29+E29+F29+G29+H29++I29+J29</f>
        <v>297539397.75999999</v>
      </c>
      <c r="D29" s="85">
        <v>0</v>
      </c>
      <c r="E29" s="85">
        <v>0</v>
      </c>
      <c r="F29" s="85">
        <v>0</v>
      </c>
      <c r="G29" s="85">
        <v>0</v>
      </c>
      <c r="H29" s="85">
        <v>0</v>
      </c>
      <c r="I29" s="85">
        <f ca="1">'пп 1  (2) '!F49</f>
        <v>30691163.899999999</v>
      </c>
      <c r="J29" s="85">
        <v>266848233.86000001</v>
      </c>
      <c r="K29" s="87">
        <v>0</v>
      </c>
      <c r="L29" s="87">
        <v>0</v>
      </c>
      <c r="M29" s="87">
        <v>0</v>
      </c>
      <c r="N29" s="87">
        <v>0</v>
      </c>
      <c r="O29" s="79"/>
    </row>
    <row r="30" spans="1:15" s="12" customFormat="1" ht="48.75" customHeight="1">
      <c r="A30" s="91" t="s">
        <v>52</v>
      </c>
      <c r="B30" s="109" t="s">
        <v>188</v>
      </c>
      <c r="C30" s="85">
        <f>D30+E30+F30+G30+H30++I30+J30</f>
        <v>84727708.200000003</v>
      </c>
      <c r="D30" s="85">
        <v>0</v>
      </c>
      <c r="E30" s="85">
        <v>0</v>
      </c>
      <c r="F30" s="85">
        <v>0</v>
      </c>
      <c r="G30" s="85">
        <v>0</v>
      </c>
      <c r="H30" s="85">
        <v>0</v>
      </c>
      <c r="I30" s="85">
        <f ca="1">'пп 1  (2) '!F50</f>
        <v>84727708.200000003</v>
      </c>
      <c r="J30" s="85">
        <v>0</v>
      </c>
      <c r="K30" s="87">
        <v>0</v>
      </c>
      <c r="L30" s="87">
        <v>0</v>
      </c>
      <c r="M30" s="87">
        <v>0</v>
      </c>
      <c r="N30" s="87">
        <v>0</v>
      </c>
      <c r="O30" s="79"/>
    </row>
    <row r="31" spans="1:15" s="12" customFormat="1" ht="48.75" customHeight="1">
      <c r="A31" s="91" t="s">
        <v>53</v>
      </c>
      <c r="B31" s="109" t="s">
        <v>189</v>
      </c>
      <c r="C31" s="85">
        <f>D31+E31+F31+G31+H31++I31+J31</f>
        <v>607215100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607215100</v>
      </c>
      <c r="J31" s="85">
        <v>0</v>
      </c>
      <c r="K31" s="87">
        <v>0</v>
      </c>
      <c r="L31" s="87">
        <v>0</v>
      </c>
      <c r="M31" s="87">
        <v>0</v>
      </c>
      <c r="N31" s="87">
        <v>0</v>
      </c>
      <c r="O31" s="79"/>
    </row>
    <row r="32" spans="1:15" s="12" customFormat="1" ht="38.450000000000003" customHeight="1">
      <c r="A32" s="91" t="s">
        <v>91</v>
      </c>
      <c r="B32" s="101" t="s">
        <v>146</v>
      </c>
      <c r="C32" s="85">
        <f>D32+E32+F32+G32+H32+I32+J32+K32+L32+M32+N32</f>
        <v>1553292920.23</v>
      </c>
      <c r="D32" s="85">
        <f>D33</f>
        <v>8679425</v>
      </c>
      <c r="E32" s="85">
        <f t="shared" ref="E32:N32" si="0">E33</f>
        <v>28369218.399999999</v>
      </c>
      <c r="F32" s="85">
        <f t="shared" si="0"/>
        <v>45285374.75</v>
      </c>
      <c r="G32" s="85">
        <f t="shared" si="0"/>
        <v>43027449.109999999</v>
      </c>
      <c r="H32" s="85">
        <f t="shared" si="0"/>
        <v>56827612.520000003</v>
      </c>
      <c r="I32" s="85">
        <f>I33+I34+I35</f>
        <v>821784889.03999996</v>
      </c>
      <c r="J32" s="85">
        <f>J33</f>
        <v>324062377.37</v>
      </c>
      <c r="K32" s="85">
        <f t="shared" si="0"/>
        <v>56314143.509999998</v>
      </c>
      <c r="L32" s="85">
        <f t="shared" si="0"/>
        <v>56314143.509999998</v>
      </c>
      <c r="M32" s="85">
        <f t="shared" si="0"/>
        <v>56314143.509999998</v>
      </c>
      <c r="N32" s="85">
        <f t="shared" si="0"/>
        <v>56314143.509999998</v>
      </c>
      <c r="O32" s="79"/>
    </row>
    <row r="33" spans="1:16" s="12" customFormat="1" ht="45" customHeight="1">
      <c r="A33" s="91" t="s">
        <v>59</v>
      </c>
      <c r="B33" s="101" t="s">
        <v>186</v>
      </c>
      <c r="C33" s="85">
        <f>D33+E33+F33+G33+H33+I33+J33+K33+L33+M33+N33</f>
        <v>861350112.02999997</v>
      </c>
      <c r="D33" s="85">
        <f>D23+D25+D27</f>
        <v>8679425</v>
      </c>
      <c r="E33" s="85">
        <f t="shared" ref="E33:N33" si="1">E23+E25+E27</f>
        <v>28369218.399999999</v>
      </c>
      <c r="F33" s="85">
        <f t="shared" si="1"/>
        <v>45285374.75</v>
      </c>
      <c r="G33" s="85">
        <f t="shared" si="1"/>
        <v>43027449.109999999</v>
      </c>
      <c r="H33" s="85">
        <f t="shared" si="1"/>
        <v>56827612.520000003</v>
      </c>
      <c r="I33" s="85">
        <f>I23+I25+I27+I29</f>
        <v>129842080.84</v>
      </c>
      <c r="J33" s="85">
        <f>J23+J25+J27+J29</f>
        <v>324062377.37</v>
      </c>
      <c r="K33" s="85">
        <f t="shared" si="1"/>
        <v>56314143.509999998</v>
      </c>
      <c r="L33" s="85">
        <f t="shared" si="1"/>
        <v>56314143.509999998</v>
      </c>
      <c r="M33" s="85">
        <f t="shared" si="1"/>
        <v>56314143.509999998</v>
      </c>
      <c r="N33" s="85">
        <f t="shared" si="1"/>
        <v>56314143.509999998</v>
      </c>
      <c r="O33" s="79"/>
    </row>
    <row r="34" spans="1:16" s="12" customFormat="1" ht="54" customHeight="1">
      <c r="A34" s="91" t="s">
        <v>54</v>
      </c>
      <c r="B34" s="109" t="s">
        <v>188</v>
      </c>
      <c r="C34" s="85">
        <f>D34+E34+F34+G34+H34+I34+J34</f>
        <v>84727708.200000003</v>
      </c>
      <c r="D34" s="85">
        <v>0</v>
      </c>
      <c r="E34" s="85">
        <v>0</v>
      </c>
      <c r="F34" s="85">
        <v>0</v>
      </c>
      <c r="G34" s="85">
        <v>0</v>
      </c>
      <c r="H34" s="85">
        <v>0</v>
      </c>
      <c r="I34" s="85">
        <f>I30</f>
        <v>84727708.200000003</v>
      </c>
      <c r="J34" s="85">
        <f>J30</f>
        <v>0</v>
      </c>
      <c r="K34" s="87">
        <v>0</v>
      </c>
      <c r="L34" s="87">
        <v>0</v>
      </c>
      <c r="M34" s="87">
        <v>0</v>
      </c>
      <c r="N34" s="87">
        <v>0</v>
      </c>
      <c r="O34" s="79"/>
    </row>
    <row r="35" spans="1:16" s="12" customFormat="1" ht="60" customHeight="1">
      <c r="A35" s="91" t="s">
        <v>55</v>
      </c>
      <c r="B35" s="109" t="s">
        <v>56</v>
      </c>
      <c r="C35" s="85">
        <f>D35+E35+F35+G35+H35+I35+J35</f>
        <v>607215100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f>I31</f>
        <v>607215100</v>
      </c>
      <c r="J35" s="85">
        <f>J31</f>
        <v>0</v>
      </c>
      <c r="K35" s="87">
        <v>0</v>
      </c>
      <c r="L35" s="87">
        <v>0</v>
      </c>
      <c r="M35" s="87">
        <v>0</v>
      </c>
      <c r="N35" s="87">
        <v>0</v>
      </c>
      <c r="O35" s="79"/>
    </row>
    <row r="36" spans="1:16" s="12" customFormat="1" ht="22.5" customHeight="1">
      <c r="A36" s="125" t="s">
        <v>11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32"/>
      <c r="O36" s="79"/>
    </row>
    <row r="37" spans="1:16" s="12" customFormat="1" ht="79.150000000000006" customHeight="1">
      <c r="A37" s="91" t="s">
        <v>204</v>
      </c>
      <c r="B37" s="101" t="s">
        <v>185</v>
      </c>
      <c r="C37" s="85">
        <f>D37+E37+F37+G37+H37+I37+J37+K37+L37+M37+N37</f>
        <v>153337013.44999999</v>
      </c>
      <c r="D37" s="85">
        <v>13959050.369999999</v>
      </c>
      <c r="E37" s="85">
        <v>16834903.109999999</v>
      </c>
      <c r="F37" s="85">
        <v>14597838.960000001</v>
      </c>
      <c r="G37" s="85">
        <v>0</v>
      </c>
      <c r="H37" s="85">
        <f>H38+H39+H40+H41</f>
        <v>21398245.82</v>
      </c>
      <c r="I37" s="85">
        <f>I42</f>
        <v>24046975.189999998</v>
      </c>
      <c r="J37" s="85">
        <v>12500000</v>
      </c>
      <c r="K37" s="85">
        <v>12500000</v>
      </c>
      <c r="L37" s="85">
        <v>12500000</v>
      </c>
      <c r="M37" s="85">
        <v>12500000</v>
      </c>
      <c r="N37" s="85">
        <v>12500000</v>
      </c>
      <c r="O37" s="79"/>
    </row>
    <row r="38" spans="1:16" s="12" customFormat="1" ht="42" customHeight="1">
      <c r="A38" s="91" t="s">
        <v>207</v>
      </c>
      <c r="B38" s="101" t="s">
        <v>186</v>
      </c>
      <c r="C38" s="85">
        <f t="shared" ref="C38:C43" si="2">D38+E38+F38+G38+H38+I38+J38+K38+L38+M38+N38</f>
        <v>21651381.5</v>
      </c>
      <c r="D38" s="85">
        <v>2500000</v>
      </c>
      <c r="E38" s="85">
        <v>2400000</v>
      </c>
      <c r="F38" s="85">
        <v>264764.17</v>
      </c>
      <c r="G38" s="85">
        <v>0</v>
      </c>
      <c r="H38" s="85">
        <v>1486617.33</v>
      </c>
      <c r="I38" s="85">
        <v>2500000</v>
      </c>
      <c r="J38" s="85">
        <v>2500000</v>
      </c>
      <c r="K38" s="85">
        <v>2500000</v>
      </c>
      <c r="L38" s="85">
        <v>2500000</v>
      </c>
      <c r="M38" s="85">
        <v>2500000</v>
      </c>
      <c r="N38" s="85">
        <v>2500000</v>
      </c>
      <c r="O38" s="79"/>
    </row>
    <row r="39" spans="1:16" s="12" customFormat="1" ht="37.5" customHeight="1">
      <c r="A39" s="91" t="s">
        <v>206</v>
      </c>
      <c r="B39" s="101" t="s">
        <v>188</v>
      </c>
      <c r="C39" s="85">
        <f t="shared" si="2"/>
        <v>35447176.090000004</v>
      </c>
      <c r="D39" s="85">
        <v>8577463.7599999998</v>
      </c>
      <c r="E39" s="85">
        <v>10370596.560000001</v>
      </c>
      <c r="F39" s="85">
        <v>3964695.52</v>
      </c>
      <c r="G39" s="85">
        <v>0</v>
      </c>
      <c r="H39" s="85">
        <v>6299039.4000000004</v>
      </c>
      <c r="I39" s="85">
        <f>I44</f>
        <v>6235380.8499999996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79"/>
    </row>
    <row r="40" spans="1:16" s="12" customFormat="1" ht="40.5" customHeight="1">
      <c r="A40" s="91" t="s">
        <v>208</v>
      </c>
      <c r="B40" s="109" t="s">
        <v>189</v>
      </c>
      <c r="C40" s="85">
        <f t="shared" si="2"/>
        <v>17580869.259999998</v>
      </c>
      <c r="D40" s="85">
        <v>2881586.61</v>
      </c>
      <c r="E40" s="85">
        <v>4064306.55</v>
      </c>
      <c r="F40" s="85">
        <v>1710792.67</v>
      </c>
      <c r="G40" s="85">
        <v>0</v>
      </c>
      <c r="H40" s="85">
        <v>3612589.09</v>
      </c>
      <c r="I40" s="85">
        <f>I45</f>
        <v>5311594.34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79"/>
    </row>
    <row r="41" spans="1:16" s="12" customFormat="1" ht="43.15" customHeight="1">
      <c r="A41" s="91" t="s">
        <v>209</v>
      </c>
      <c r="B41" s="101" t="s">
        <v>190</v>
      </c>
      <c r="C41" s="85">
        <f t="shared" si="2"/>
        <v>78657586.599999994</v>
      </c>
      <c r="D41" s="85">
        <v>0</v>
      </c>
      <c r="E41" s="85">
        <v>0</v>
      </c>
      <c r="F41" s="85">
        <v>8657586.5999999996</v>
      </c>
      <c r="G41" s="85">
        <v>0</v>
      </c>
      <c r="H41" s="85">
        <v>10000000</v>
      </c>
      <c r="I41" s="85">
        <v>10000000</v>
      </c>
      <c r="J41" s="85">
        <v>10000000</v>
      </c>
      <c r="K41" s="85">
        <v>10000000</v>
      </c>
      <c r="L41" s="85">
        <v>10000000</v>
      </c>
      <c r="M41" s="85">
        <v>10000000</v>
      </c>
      <c r="N41" s="85">
        <v>10000000</v>
      </c>
      <c r="O41" s="79"/>
    </row>
    <row r="42" spans="1:16" s="12" customFormat="1" ht="57.75" customHeight="1">
      <c r="A42" s="91" t="s">
        <v>205</v>
      </c>
      <c r="B42" s="101" t="s">
        <v>191</v>
      </c>
      <c r="C42" s="85">
        <f t="shared" si="2"/>
        <v>153337013.44999999</v>
      </c>
      <c r="D42" s="85">
        <v>13959050.369999999</v>
      </c>
      <c r="E42" s="85">
        <v>16834903.109999999</v>
      </c>
      <c r="F42" s="85">
        <v>14597838.960000001</v>
      </c>
      <c r="G42" s="85">
        <f t="shared" ref="G42:N42" si="3">G43+G44+G45+G46</f>
        <v>0</v>
      </c>
      <c r="H42" s="85">
        <f t="shared" si="3"/>
        <v>21398245.82</v>
      </c>
      <c r="I42" s="85">
        <f t="shared" si="3"/>
        <v>24046975.189999998</v>
      </c>
      <c r="J42" s="85">
        <f t="shared" si="3"/>
        <v>12500000</v>
      </c>
      <c r="K42" s="85">
        <f t="shared" si="3"/>
        <v>12500000</v>
      </c>
      <c r="L42" s="85">
        <f t="shared" si="3"/>
        <v>12500000</v>
      </c>
      <c r="M42" s="85">
        <f t="shared" si="3"/>
        <v>12500000</v>
      </c>
      <c r="N42" s="85">
        <f t="shared" si="3"/>
        <v>12500000</v>
      </c>
      <c r="O42" s="79"/>
      <c r="P42" s="51"/>
    </row>
    <row r="43" spans="1:16" s="12" customFormat="1" ht="39.6" customHeight="1">
      <c r="A43" s="91" t="s">
        <v>210</v>
      </c>
      <c r="B43" s="101" t="s">
        <v>186</v>
      </c>
      <c r="C43" s="85">
        <f t="shared" si="2"/>
        <v>21651381.5</v>
      </c>
      <c r="D43" s="85">
        <v>2500000</v>
      </c>
      <c r="E43" s="85">
        <v>2400000</v>
      </c>
      <c r="F43" s="85">
        <v>264764.17</v>
      </c>
      <c r="G43" s="85">
        <f>G38</f>
        <v>0</v>
      </c>
      <c r="H43" s="85">
        <f>H38</f>
        <v>1486617.33</v>
      </c>
      <c r="I43" s="85">
        <f t="shared" ref="I43:N43" si="4">I38</f>
        <v>2500000</v>
      </c>
      <c r="J43" s="85">
        <f t="shared" si="4"/>
        <v>2500000</v>
      </c>
      <c r="K43" s="85">
        <f t="shared" si="4"/>
        <v>2500000</v>
      </c>
      <c r="L43" s="85">
        <f t="shared" si="4"/>
        <v>2500000</v>
      </c>
      <c r="M43" s="85">
        <f t="shared" si="4"/>
        <v>2500000</v>
      </c>
      <c r="N43" s="85">
        <f t="shared" si="4"/>
        <v>2500000</v>
      </c>
      <c r="O43" s="79"/>
    </row>
    <row r="44" spans="1:16" s="12" customFormat="1" ht="39.6" customHeight="1">
      <c r="A44" s="91" t="s">
        <v>211</v>
      </c>
      <c r="B44" s="101" t="s">
        <v>188</v>
      </c>
      <c r="C44" s="85">
        <f>D44+E44+F44+G44+H44+I44+J44+K44+L44+M44+N44</f>
        <v>35447176.090000004</v>
      </c>
      <c r="D44" s="85">
        <v>8577463.7599999998</v>
      </c>
      <c r="E44" s="85">
        <v>10370596.560000001</v>
      </c>
      <c r="F44" s="85">
        <v>3964695.52</v>
      </c>
      <c r="G44" s="85">
        <v>0</v>
      </c>
      <c r="H44" s="85">
        <f>H39</f>
        <v>6299039.4000000004</v>
      </c>
      <c r="I44" s="85">
        <v>6235380.8499999996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79"/>
    </row>
    <row r="45" spans="1:16" s="12" customFormat="1" ht="39.6" customHeight="1">
      <c r="A45" s="91" t="s">
        <v>212</v>
      </c>
      <c r="B45" s="101" t="s">
        <v>189</v>
      </c>
      <c r="C45" s="85">
        <f>D45+E45+F45+G45+H45+I45+J45+K45+L45+M45+N45</f>
        <v>17580869.259999998</v>
      </c>
      <c r="D45" s="85">
        <v>2881586.61</v>
      </c>
      <c r="E45" s="85">
        <v>4064306.55</v>
      </c>
      <c r="F45" s="85">
        <v>1710792.67</v>
      </c>
      <c r="G45" s="85">
        <v>0</v>
      </c>
      <c r="H45" s="85">
        <f>H40</f>
        <v>3612589.09</v>
      </c>
      <c r="I45" s="85">
        <v>5311594.34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79"/>
    </row>
    <row r="46" spans="1:16" s="12" customFormat="1" ht="39.6" customHeight="1">
      <c r="A46" s="91" t="s">
        <v>213</v>
      </c>
      <c r="B46" s="101" t="s">
        <v>190</v>
      </c>
      <c r="C46" s="85">
        <f>D46+E46+F46+G46+H46+I46+J46+K46+L46+M46+N46</f>
        <v>78657586.599999994</v>
      </c>
      <c r="D46" s="85">
        <v>0</v>
      </c>
      <c r="E46" s="85">
        <v>0</v>
      </c>
      <c r="F46" s="85">
        <v>8657586.5999999996</v>
      </c>
      <c r="G46" s="85">
        <v>0</v>
      </c>
      <c r="H46" s="85">
        <f>H41</f>
        <v>10000000</v>
      </c>
      <c r="I46" s="85">
        <f t="shared" ref="I46:N46" si="5">I41</f>
        <v>10000000</v>
      </c>
      <c r="J46" s="85">
        <f t="shared" si="5"/>
        <v>10000000</v>
      </c>
      <c r="K46" s="85">
        <f t="shared" si="5"/>
        <v>10000000</v>
      </c>
      <c r="L46" s="85">
        <f t="shared" si="5"/>
        <v>10000000</v>
      </c>
      <c r="M46" s="85">
        <f t="shared" si="5"/>
        <v>10000000</v>
      </c>
      <c r="N46" s="85">
        <f t="shared" si="5"/>
        <v>10000000</v>
      </c>
      <c r="O46" s="79"/>
    </row>
    <row r="47" spans="1:16" s="12" customFormat="1" ht="23.25" customHeight="1">
      <c r="A47" s="125" t="s">
        <v>12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32"/>
      <c r="O47" s="79"/>
    </row>
    <row r="48" spans="1:16" s="12" customFormat="1" ht="77.45" customHeight="1">
      <c r="A48" s="91" t="s">
        <v>214</v>
      </c>
      <c r="B48" s="101" t="s">
        <v>185</v>
      </c>
      <c r="C48" s="85">
        <f>D48+E48+F48+G48+H48+I48+J48+K48+L48+M48+N48</f>
        <v>1367463204.3399999</v>
      </c>
      <c r="D48" s="85">
        <v>1210806725</v>
      </c>
      <c r="E48" s="85">
        <v>0</v>
      </c>
      <c r="F48" s="85">
        <v>2059032.56</v>
      </c>
      <c r="G48" s="85">
        <f>G49+G50+G51</f>
        <v>81924313.579999998</v>
      </c>
      <c r="H48" s="85">
        <v>0</v>
      </c>
      <c r="I48" s="86" t="s">
        <v>38</v>
      </c>
      <c r="J48" s="86" t="s">
        <v>39</v>
      </c>
      <c r="K48" s="86" t="s">
        <v>39</v>
      </c>
      <c r="L48" s="86" t="s">
        <v>39</v>
      </c>
      <c r="M48" s="86" t="s">
        <v>39</v>
      </c>
      <c r="N48" s="86" t="s">
        <v>39</v>
      </c>
      <c r="O48" s="79"/>
    </row>
    <row r="49" spans="1:15" s="12" customFormat="1" ht="40.9" customHeight="1">
      <c r="A49" s="91" t="s">
        <v>215</v>
      </c>
      <c r="B49" s="101" t="s">
        <v>186</v>
      </c>
      <c r="C49" s="85">
        <f>D49+E49+F49+G49+H49+I49+J49+K49+L49+M49+N49</f>
        <v>490607963.40999997</v>
      </c>
      <c r="D49" s="85">
        <v>388574837.89999998</v>
      </c>
      <c r="E49" s="85">
        <v>0</v>
      </c>
      <c r="F49" s="85">
        <v>2059032.56</v>
      </c>
      <c r="G49" s="85">
        <v>27300959.75</v>
      </c>
      <c r="H49" s="85">
        <v>0</v>
      </c>
      <c r="I49" s="86" t="s">
        <v>38</v>
      </c>
      <c r="J49" s="86" t="s">
        <v>39</v>
      </c>
      <c r="K49" s="86" t="s">
        <v>39</v>
      </c>
      <c r="L49" s="86" t="s">
        <v>39</v>
      </c>
      <c r="M49" s="86" t="s">
        <v>39</v>
      </c>
      <c r="N49" s="86" t="s">
        <v>39</v>
      </c>
      <c r="O49" s="79"/>
    </row>
    <row r="50" spans="1:15" s="12" customFormat="1" ht="40.9" customHeight="1">
      <c r="A50" s="91" t="s">
        <v>216</v>
      </c>
      <c r="B50" s="101" t="s">
        <v>188</v>
      </c>
      <c r="C50" s="85">
        <v>354659632.45999998</v>
      </c>
      <c r="D50" s="85">
        <v>326566876.54000002</v>
      </c>
      <c r="E50" s="85">
        <v>0</v>
      </c>
      <c r="F50" s="85">
        <v>0</v>
      </c>
      <c r="G50" s="85">
        <v>28092755.920000002</v>
      </c>
      <c r="H50" s="85">
        <v>0</v>
      </c>
      <c r="I50" s="85">
        <v>0</v>
      </c>
      <c r="J50" s="85">
        <v>0</v>
      </c>
      <c r="K50" s="85">
        <v>0</v>
      </c>
      <c r="L50" s="85">
        <v>0</v>
      </c>
      <c r="M50" s="85">
        <v>0</v>
      </c>
      <c r="N50" s="85">
        <v>0</v>
      </c>
      <c r="O50" s="79"/>
    </row>
    <row r="51" spans="1:15" s="12" customFormat="1" ht="80.25" customHeight="1">
      <c r="A51" s="91" t="s">
        <v>217</v>
      </c>
      <c r="B51" s="101" t="s">
        <v>192</v>
      </c>
      <c r="C51" s="85">
        <v>522195608.47000003</v>
      </c>
      <c r="D51" s="85">
        <v>495665010.56</v>
      </c>
      <c r="E51" s="85">
        <v>0</v>
      </c>
      <c r="F51" s="85">
        <v>0</v>
      </c>
      <c r="G51" s="85">
        <v>26530597.91</v>
      </c>
      <c r="H51" s="85">
        <v>0</v>
      </c>
      <c r="I51" s="85">
        <v>0</v>
      </c>
      <c r="J51" s="85">
        <v>0</v>
      </c>
      <c r="K51" s="85">
        <v>0</v>
      </c>
      <c r="L51" s="85">
        <v>0</v>
      </c>
      <c r="M51" s="85">
        <v>0</v>
      </c>
      <c r="N51" s="85">
        <v>0</v>
      </c>
      <c r="O51" s="79"/>
    </row>
    <row r="52" spans="1:15" s="12" customFormat="1" ht="82.9" customHeight="1">
      <c r="A52" s="91" t="s">
        <v>218</v>
      </c>
      <c r="B52" s="101" t="s">
        <v>187</v>
      </c>
      <c r="C52" s="85">
        <f>D52+E52+F52+G52+H52+I52+J52+K52+L52+M52+N52</f>
        <v>121256100.83</v>
      </c>
      <c r="D52" s="85">
        <v>2569500.0099999998</v>
      </c>
      <c r="E52" s="85">
        <v>7715563</v>
      </c>
      <c r="F52" s="85">
        <v>19041074</v>
      </c>
      <c r="G52" s="85">
        <f>G53</f>
        <v>39340851.100000001</v>
      </c>
      <c r="H52" s="85">
        <f>H53</f>
        <v>30774414.879999999</v>
      </c>
      <c r="I52" s="85">
        <f>I53</f>
        <v>21814697.84</v>
      </c>
      <c r="J52" s="85">
        <v>0</v>
      </c>
      <c r="K52" s="85">
        <v>0</v>
      </c>
      <c r="L52" s="85">
        <v>0</v>
      </c>
      <c r="M52" s="85">
        <v>0</v>
      </c>
      <c r="N52" s="85">
        <v>0</v>
      </c>
      <c r="O52" s="79"/>
    </row>
    <row r="53" spans="1:15" s="12" customFormat="1" ht="47.25" customHeight="1">
      <c r="A53" s="91" t="s">
        <v>219</v>
      </c>
      <c r="B53" s="101" t="s">
        <v>186</v>
      </c>
      <c r="C53" s="85">
        <f>D53+E53+F53+G53+H53+I53+J53+K53+L53+M53+N53</f>
        <v>121256100.83</v>
      </c>
      <c r="D53" s="85">
        <v>2569500.0099999998</v>
      </c>
      <c r="E53" s="85">
        <v>7715563</v>
      </c>
      <c r="F53" s="85">
        <v>19041074</v>
      </c>
      <c r="G53" s="85">
        <v>39340851.100000001</v>
      </c>
      <c r="H53" s="85">
        <v>30774414.879999999</v>
      </c>
      <c r="I53" s="85">
        <f ca="1">'пп 4  (2) '!F23</f>
        <v>21814697.84</v>
      </c>
      <c r="J53" s="85">
        <v>0</v>
      </c>
      <c r="K53" s="85">
        <v>0</v>
      </c>
      <c r="L53" s="85">
        <v>0</v>
      </c>
      <c r="M53" s="85">
        <v>0</v>
      </c>
      <c r="N53" s="85">
        <v>0</v>
      </c>
      <c r="O53" s="79"/>
    </row>
    <row r="54" spans="1:15" s="12" customFormat="1" ht="62.45" customHeight="1">
      <c r="A54" s="91" t="s">
        <v>220</v>
      </c>
      <c r="B54" s="101" t="s">
        <v>193</v>
      </c>
      <c r="C54" s="85">
        <f>D54+E54+F54+G54+H54</f>
        <v>2915906244.6600003</v>
      </c>
      <c r="D54" s="85">
        <v>712778204.25</v>
      </c>
      <c r="E54" s="85">
        <v>984575253.36000001</v>
      </c>
      <c r="F54" s="85">
        <v>1035409447.25</v>
      </c>
      <c r="G54" s="85">
        <v>183143339.80000001</v>
      </c>
      <c r="H54" s="85">
        <v>0</v>
      </c>
      <c r="I54" s="85">
        <v>0</v>
      </c>
      <c r="J54" s="85">
        <v>0</v>
      </c>
      <c r="K54" s="85">
        <v>0</v>
      </c>
      <c r="L54" s="85">
        <v>0</v>
      </c>
      <c r="M54" s="85">
        <v>0</v>
      </c>
      <c r="N54" s="85">
        <v>0</v>
      </c>
      <c r="O54" s="79"/>
    </row>
    <row r="55" spans="1:15" s="12" customFormat="1" ht="43.5" customHeight="1">
      <c r="A55" s="91" t="s">
        <v>221</v>
      </c>
      <c r="B55" s="101" t="s">
        <v>186</v>
      </c>
      <c r="C55" s="85">
        <f>D55+E55+F55+G55+H55</f>
        <v>893409321.23000002</v>
      </c>
      <c r="D55" s="85">
        <v>34780213.219999999</v>
      </c>
      <c r="E55" s="85">
        <v>396209321.36000001</v>
      </c>
      <c r="F55" s="85">
        <v>279276446.85000002</v>
      </c>
      <c r="G55" s="85">
        <v>183143339.80000001</v>
      </c>
      <c r="H55" s="85">
        <v>0</v>
      </c>
      <c r="I55" s="85">
        <v>0</v>
      </c>
      <c r="J55" s="85">
        <v>0</v>
      </c>
      <c r="K55" s="85">
        <v>0</v>
      </c>
      <c r="L55" s="85">
        <v>0</v>
      </c>
      <c r="M55" s="85">
        <v>0</v>
      </c>
      <c r="N55" s="85">
        <v>0</v>
      </c>
      <c r="O55" s="79"/>
    </row>
    <row r="56" spans="1:15" s="12" customFormat="1" ht="43.5" customHeight="1">
      <c r="A56" s="91" t="s">
        <v>222</v>
      </c>
      <c r="B56" s="101" t="s">
        <v>188</v>
      </c>
      <c r="C56" s="85">
        <v>979080236.44000006</v>
      </c>
      <c r="D56" s="85">
        <v>330306713.52999997</v>
      </c>
      <c r="E56" s="85">
        <v>260532073.65000001</v>
      </c>
      <c r="F56" s="85">
        <v>388241449.25999999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85">
        <v>0</v>
      </c>
      <c r="N56" s="85">
        <v>0</v>
      </c>
      <c r="O56" s="79"/>
    </row>
    <row r="57" spans="1:15" s="12" customFormat="1" ht="81.75" customHeight="1">
      <c r="A57" s="91" t="s">
        <v>223</v>
      </c>
      <c r="B57" s="101" t="s">
        <v>192</v>
      </c>
      <c r="C57" s="85">
        <v>1043416686.99</v>
      </c>
      <c r="D57" s="85">
        <v>347691277.5</v>
      </c>
      <c r="E57" s="85">
        <v>327833858.35000002</v>
      </c>
      <c r="F57" s="85">
        <v>367891551.13999999</v>
      </c>
      <c r="G57" s="85">
        <v>0</v>
      </c>
      <c r="H57" s="85">
        <v>0</v>
      </c>
      <c r="I57" s="85">
        <v>0</v>
      </c>
      <c r="J57" s="85">
        <v>0</v>
      </c>
      <c r="K57" s="85">
        <v>0</v>
      </c>
      <c r="L57" s="85">
        <v>0</v>
      </c>
      <c r="M57" s="85">
        <v>0</v>
      </c>
      <c r="N57" s="85">
        <v>0</v>
      </c>
      <c r="O57" s="79"/>
    </row>
    <row r="58" spans="1:15" s="12" customFormat="1" ht="62.25" customHeight="1">
      <c r="A58" s="91" t="s">
        <v>224</v>
      </c>
      <c r="B58" s="101" t="s">
        <v>194</v>
      </c>
      <c r="C58" s="85">
        <f>D58+E58+F58+G58+H58+I58+J58+K58+L58+M58+N58</f>
        <v>4404625549.8299999</v>
      </c>
      <c r="D58" s="85">
        <v>1926154429.26</v>
      </c>
      <c r="E58" s="85">
        <v>992290816.36000001</v>
      </c>
      <c r="F58" s="85">
        <v>1056509553.8099999</v>
      </c>
      <c r="G58" s="85">
        <f>G59+G60+G61</f>
        <v>304408504.48000002</v>
      </c>
      <c r="H58" s="85">
        <f>H59+H60+H61</f>
        <v>30774414.879999999</v>
      </c>
      <c r="I58" s="87">
        <f>I59</f>
        <v>69487831.040000007</v>
      </c>
      <c r="J58" s="86" t="s">
        <v>39</v>
      </c>
      <c r="K58" s="86" t="s">
        <v>39</v>
      </c>
      <c r="L58" s="86" t="s">
        <v>39</v>
      </c>
      <c r="M58" s="86" t="s">
        <v>39</v>
      </c>
      <c r="N58" s="86" t="s">
        <v>39</v>
      </c>
      <c r="O58" s="79"/>
    </row>
    <row r="59" spans="1:15" s="12" customFormat="1" ht="43.5" customHeight="1">
      <c r="A59" s="91" t="s">
        <v>225</v>
      </c>
      <c r="B59" s="101" t="s">
        <v>186</v>
      </c>
      <c r="C59" s="85">
        <f>D59+E59+F59+G59+H59+I59+J59+K59+L59+M59+N59</f>
        <v>1505273385.4700003</v>
      </c>
      <c r="D59" s="85">
        <v>425924551.13</v>
      </c>
      <c r="E59" s="85">
        <v>403924884.36000001</v>
      </c>
      <c r="F59" s="85">
        <v>300376553.41000003</v>
      </c>
      <c r="G59" s="85">
        <f>G55+G53+G49</f>
        <v>249785150.65000001</v>
      </c>
      <c r="H59" s="85">
        <f t="shared" ref="H59:N59" si="6">H49+H53</f>
        <v>30774414.879999999</v>
      </c>
      <c r="I59" s="85">
        <f>I49+I53</f>
        <v>69487831.040000007</v>
      </c>
      <c r="J59" s="85">
        <f t="shared" si="6"/>
        <v>5000000</v>
      </c>
      <c r="K59" s="85">
        <f t="shared" si="6"/>
        <v>5000000</v>
      </c>
      <c r="L59" s="85">
        <f t="shared" si="6"/>
        <v>5000000</v>
      </c>
      <c r="M59" s="85">
        <f t="shared" si="6"/>
        <v>5000000</v>
      </c>
      <c r="N59" s="85">
        <f t="shared" si="6"/>
        <v>5000000</v>
      </c>
      <c r="O59" s="79"/>
    </row>
    <row r="60" spans="1:15" s="12" customFormat="1" ht="42" customHeight="1">
      <c r="A60" s="91" t="s">
        <v>226</v>
      </c>
      <c r="B60" s="101" t="s">
        <v>188</v>
      </c>
      <c r="C60" s="85">
        <v>1333739868.9000001</v>
      </c>
      <c r="D60" s="85">
        <v>656873590.07000005</v>
      </c>
      <c r="E60" s="85">
        <v>260532073.65000001</v>
      </c>
      <c r="F60" s="85">
        <v>388241449.25999999</v>
      </c>
      <c r="G60" s="85">
        <v>28092755.920000002</v>
      </c>
      <c r="H60" s="85">
        <v>0</v>
      </c>
      <c r="I60" s="85">
        <v>0</v>
      </c>
      <c r="J60" s="85">
        <v>0</v>
      </c>
      <c r="K60" s="85">
        <v>0</v>
      </c>
      <c r="L60" s="85">
        <v>0</v>
      </c>
      <c r="M60" s="85">
        <v>0</v>
      </c>
      <c r="N60" s="85">
        <v>0</v>
      </c>
      <c r="O60" s="79"/>
    </row>
    <row r="61" spans="1:15" s="12" customFormat="1" ht="81.75" customHeight="1">
      <c r="A61" s="91" t="s">
        <v>227</v>
      </c>
      <c r="B61" s="101" t="s">
        <v>192</v>
      </c>
      <c r="C61" s="85">
        <v>1565612295.46</v>
      </c>
      <c r="D61" s="85">
        <v>843356288.05999994</v>
      </c>
      <c r="E61" s="85">
        <v>327833858.35000002</v>
      </c>
      <c r="F61" s="85">
        <v>367891551.13999999</v>
      </c>
      <c r="G61" s="85">
        <v>26530597.91</v>
      </c>
      <c r="H61" s="85">
        <v>0</v>
      </c>
      <c r="I61" s="85">
        <v>0</v>
      </c>
      <c r="J61" s="85">
        <v>0</v>
      </c>
      <c r="K61" s="85">
        <v>0</v>
      </c>
      <c r="L61" s="85">
        <v>0</v>
      </c>
      <c r="M61" s="85">
        <v>0</v>
      </c>
      <c r="N61" s="85">
        <v>0</v>
      </c>
      <c r="O61" s="79"/>
    </row>
    <row r="62" spans="1:15" s="12" customFormat="1" ht="23.25" customHeight="1">
      <c r="A62" s="125" t="s">
        <v>13</v>
      </c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32"/>
      <c r="O62" s="79"/>
    </row>
    <row r="63" spans="1:15" s="12" customFormat="1" ht="77.45" customHeight="1">
      <c r="A63" s="91" t="s">
        <v>228</v>
      </c>
      <c r="B63" s="101" t="s">
        <v>195</v>
      </c>
      <c r="C63" s="85">
        <f>D63+E63+F63+G63+H63+I63+J63+K63+L63+M63+N63</f>
        <v>5240713822.7700005</v>
      </c>
      <c r="D63" s="85">
        <v>785848334.62</v>
      </c>
      <c r="E63" s="85">
        <v>489562257.24000001</v>
      </c>
      <c r="F63" s="85">
        <v>516689312.82999998</v>
      </c>
      <c r="G63" s="85">
        <f>G64+G66+G67+G68</f>
        <v>661488763.88</v>
      </c>
      <c r="H63" s="85">
        <f>H64+H66+H67+H68</f>
        <v>701183934.25999999</v>
      </c>
      <c r="I63" s="87">
        <f>I64+I65</f>
        <v>1545684967.4400001</v>
      </c>
      <c r="J63" s="86" t="str">
        <f>J64</f>
        <v>108051250,50</v>
      </c>
      <c r="K63" s="86" t="str">
        <f>K64</f>
        <v>108051250,50</v>
      </c>
      <c r="L63" s="86" t="str">
        <f>L64</f>
        <v>108051250,50</v>
      </c>
      <c r="M63" s="86" t="str">
        <f>M64</f>
        <v>108051250,50</v>
      </c>
      <c r="N63" s="86" t="str">
        <f>N64</f>
        <v>108051250,50</v>
      </c>
      <c r="O63" s="79"/>
    </row>
    <row r="64" spans="1:15" s="12" customFormat="1" ht="39" customHeight="1">
      <c r="A64" s="91" t="s">
        <v>229</v>
      </c>
      <c r="B64" s="101" t="s">
        <v>186</v>
      </c>
      <c r="C64" s="85">
        <f>D64+E64+F64+G64+H64+I64+J64+K64+L64+M64+N64</f>
        <v>4130628427.5399995</v>
      </c>
      <c r="D64" s="85">
        <v>784470702.01999998</v>
      </c>
      <c r="E64" s="85">
        <v>488408315.87</v>
      </c>
      <c r="F64" s="85">
        <v>516689312.82999998</v>
      </c>
      <c r="G64" s="85">
        <v>653934942.62</v>
      </c>
      <c r="H64" s="85">
        <v>701183934.25999999</v>
      </c>
      <c r="I64" s="86" t="s">
        <v>262</v>
      </c>
      <c r="J64" s="86" t="s">
        <v>295</v>
      </c>
      <c r="K64" s="86" t="s">
        <v>295</v>
      </c>
      <c r="L64" s="86" t="s">
        <v>295</v>
      </c>
      <c r="M64" s="86" t="s">
        <v>295</v>
      </c>
      <c r="N64" s="86" t="s">
        <v>295</v>
      </c>
      <c r="O64" s="79"/>
    </row>
    <row r="65" spans="1:15" s="12" customFormat="1" ht="39" customHeight="1">
      <c r="A65" s="91" t="s">
        <v>230</v>
      </c>
      <c r="B65" s="109" t="s">
        <v>189</v>
      </c>
      <c r="C65" s="85">
        <f>D65+E65+F65+G65+H65+I65+J65+K65+L65+M65+N65</f>
        <v>1100000000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7">
        <f ca="1">'пп 5 (2)'!F31</f>
        <v>1100000000</v>
      </c>
      <c r="J65" s="85">
        <v>0</v>
      </c>
      <c r="K65" s="85">
        <v>0</v>
      </c>
      <c r="L65" s="85">
        <v>0</v>
      </c>
      <c r="M65" s="85">
        <v>0</v>
      </c>
      <c r="N65" s="85">
        <v>0</v>
      </c>
      <c r="O65" s="79"/>
    </row>
    <row r="66" spans="1:15" s="12" customFormat="1" ht="36.6" customHeight="1">
      <c r="A66" s="91" t="s">
        <v>231</v>
      </c>
      <c r="B66" s="101" t="s">
        <v>188</v>
      </c>
      <c r="C66" s="85">
        <v>890177.59</v>
      </c>
      <c r="D66" s="85">
        <v>484417.08</v>
      </c>
      <c r="E66" s="85">
        <v>405760.51</v>
      </c>
      <c r="F66" s="85">
        <v>0</v>
      </c>
      <c r="G66" s="85">
        <v>0</v>
      </c>
      <c r="H66" s="85">
        <v>0</v>
      </c>
      <c r="I66" s="85">
        <v>0</v>
      </c>
      <c r="J66" s="85">
        <v>0</v>
      </c>
      <c r="K66" s="85">
        <v>0</v>
      </c>
      <c r="L66" s="85">
        <v>0</v>
      </c>
      <c r="M66" s="85">
        <v>0</v>
      </c>
      <c r="N66" s="85">
        <v>0</v>
      </c>
      <c r="O66" s="79"/>
    </row>
    <row r="67" spans="1:15" s="12" customFormat="1" ht="80.25" customHeight="1">
      <c r="A67" s="91" t="s">
        <v>154</v>
      </c>
      <c r="B67" s="101" t="s">
        <v>192</v>
      </c>
      <c r="C67" s="85">
        <v>1641396.38</v>
      </c>
      <c r="D67" s="85">
        <v>893215.52</v>
      </c>
      <c r="E67" s="85">
        <v>748180.86</v>
      </c>
      <c r="F67" s="85">
        <v>0</v>
      </c>
      <c r="G67" s="85">
        <v>0</v>
      </c>
      <c r="H67" s="85">
        <v>0</v>
      </c>
      <c r="I67" s="85">
        <v>0</v>
      </c>
      <c r="J67" s="85">
        <v>0</v>
      </c>
      <c r="K67" s="85">
        <v>0</v>
      </c>
      <c r="L67" s="85">
        <v>0</v>
      </c>
      <c r="M67" s="85">
        <v>0</v>
      </c>
      <c r="N67" s="85">
        <v>0</v>
      </c>
      <c r="O67" s="79"/>
    </row>
    <row r="68" spans="1:15" s="12" customFormat="1" ht="59.45" customHeight="1">
      <c r="A68" s="91" t="s">
        <v>307</v>
      </c>
      <c r="B68" s="101" t="s">
        <v>155</v>
      </c>
      <c r="C68" s="85">
        <f>D68+E68+F68+G68+H68</f>
        <v>7553821.2599999998</v>
      </c>
      <c r="D68" s="85">
        <v>0</v>
      </c>
      <c r="E68" s="85">
        <v>0</v>
      </c>
      <c r="F68" s="85">
        <v>0</v>
      </c>
      <c r="G68" s="85">
        <v>7553821.2599999998</v>
      </c>
      <c r="H68" s="85">
        <v>0</v>
      </c>
      <c r="I68" s="85">
        <v>0</v>
      </c>
      <c r="J68" s="85">
        <v>0</v>
      </c>
      <c r="K68" s="85">
        <v>0</v>
      </c>
      <c r="L68" s="85">
        <v>0</v>
      </c>
      <c r="M68" s="85">
        <v>0</v>
      </c>
      <c r="N68" s="85">
        <v>0</v>
      </c>
      <c r="O68" s="79"/>
    </row>
    <row r="69" spans="1:15" s="12" customFormat="1" ht="60" customHeight="1">
      <c r="A69" s="91" t="s">
        <v>232</v>
      </c>
      <c r="B69" s="101" t="s">
        <v>193</v>
      </c>
      <c r="C69" s="85">
        <f>D69+E69+F69+G69+H69+I69+J69+K69+L69+M69+N69</f>
        <v>1449640233.8500001</v>
      </c>
      <c r="D69" s="85">
        <v>441137153.37</v>
      </c>
      <c r="E69" s="85">
        <v>767863084.48000002</v>
      </c>
      <c r="F69" s="85">
        <v>123455850.90000001</v>
      </c>
      <c r="G69" s="85">
        <f>G71+G72+G70</f>
        <v>24596930.260000002</v>
      </c>
      <c r="H69" s="85">
        <f>H71+H72+H70</f>
        <v>17804261.629999999</v>
      </c>
      <c r="I69" s="87">
        <f t="shared" ref="I69:N69" si="7">I70+I71+I72</f>
        <v>48808089.909999996</v>
      </c>
      <c r="J69" s="87">
        <f t="shared" si="7"/>
        <v>0</v>
      </c>
      <c r="K69" s="87">
        <f t="shared" si="7"/>
        <v>0</v>
      </c>
      <c r="L69" s="87">
        <f t="shared" si="7"/>
        <v>10065520</v>
      </c>
      <c r="M69" s="87">
        <f t="shared" si="7"/>
        <v>3251200</v>
      </c>
      <c r="N69" s="87">
        <f t="shared" si="7"/>
        <v>12658143.300000001</v>
      </c>
      <c r="O69" s="79"/>
    </row>
    <row r="70" spans="1:15" s="12" customFormat="1" ht="41.25" customHeight="1">
      <c r="A70" s="91" t="s">
        <v>233</v>
      </c>
      <c r="B70" s="101" t="s">
        <v>186</v>
      </c>
      <c r="C70" s="85">
        <f>D70+E70+F70+G70+H70+I70+J70+K70+L70+M70+N70</f>
        <v>274358743.20999998</v>
      </c>
      <c r="D70" s="85">
        <v>45228681.289999999</v>
      </c>
      <c r="E70" s="85">
        <v>86981477.480000004</v>
      </c>
      <c r="F70" s="85">
        <v>24964439.34</v>
      </c>
      <c r="G70" s="85">
        <v>24596930.260000002</v>
      </c>
      <c r="H70" s="85">
        <v>17804261.629999999</v>
      </c>
      <c r="I70" s="87">
        <f ca="1">'пп 5 (2)'!F50</f>
        <v>48808089.909999996</v>
      </c>
      <c r="J70" s="87">
        <f ca="1">'пп 5 (2)'!G50</f>
        <v>0</v>
      </c>
      <c r="K70" s="87">
        <f ca="1">'пп 5 (2)'!H50</f>
        <v>0</v>
      </c>
      <c r="L70" s="87">
        <f ca="1">'пп 5 (2)'!I50</f>
        <v>10065520</v>
      </c>
      <c r="M70" s="87">
        <f ca="1">'пп 5 (2)'!J50</f>
        <v>3251200</v>
      </c>
      <c r="N70" s="87">
        <f ca="1">'пп 5 (2)'!K50</f>
        <v>12658143.300000001</v>
      </c>
      <c r="O70" s="79"/>
    </row>
    <row r="71" spans="1:15" s="12" customFormat="1" ht="37.5" customHeight="1">
      <c r="A71" s="91" t="s">
        <v>234</v>
      </c>
      <c r="B71" s="101" t="s">
        <v>188</v>
      </c>
      <c r="C71" s="85">
        <v>56907196.75</v>
      </c>
      <c r="D71" s="85">
        <v>25605415.559999999</v>
      </c>
      <c r="E71" s="85">
        <v>30881607</v>
      </c>
      <c r="F71" s="85">
        <v>420174.19</v>
      </c>
      <c r="G71" s="85">
        <v>0</v>
      </c>
      <c r="H71" s="85">
        <v>0</v>
      </c>
      <c r="I71" s="85">
        <v>0</v>
      </c>
      <c r="J71" s="85">
        <v>0</v>
      </c>
      <c r="K71" s="85">
        <v>0</v>
      </c>
      <c r="L71" s="85">
        <v>0</v>
      </c>
      <c r="M71" s="85">
        <v>0</v>
      </c>
      <c r="N71" s="85">
        <v>0</v>
      </c>
      <c r="O71" s="79"/>
    </row>
    <row r="72" spans="1:15" s="12" customFormat="1" ht="43.15" customHeight="1">
      <c r="A72" s="91" t="s">
        <v>235</v>
      </c>
      <c r="B72" s="101" t="s">
        <v>189</v>
      </c>
      <c r="C72" s="85">
        <f>D72+E72+F72+G72+H72+I72+J72+K72+L72+M72+N72</f>
        <v>1118374293.8899999</v>
      </c>
      <c r="D72" s="85">
        <v>370303056.51999998</v>
      </c>
      <c r="E72" s="85">
        <v>650000000</v>
      </c>
      <c r="F72" s="85">
        <v>98071237.370000005</v>
      </c>
      <c r="G72" s="85">
        <v>0</v>
      </c>
      <c r="H72" s="85">
        <v>0</v>
      </c>
      <c r="I72" s="85">
        <v>0</v>
      </c>
      <c r="J72" s="85">
        <v>0</v>
      </c>
      <c r="K72" s="85">
        <v>0</v>
      </c>
      <c r="L72" s="85">
        <v>0</v>
      </c>
      <c r="M72" s="85">
        <v>0</v>
      </c>
      <c r="N72" s="85">
        <v>0</v>
      </c>
      <c r="O72" s="79"/>
    </row>
    <row r="73" spans="1:15" s="12" customFormat="1" ht="56.25" customHeight="1">
      <c r="A73" s="91" t="s">
        <v>236</v>
      </c>
      <c r="B73" s="101" t="s">
        <v>196</v>
      </c>
      <c r="C73" s="85">
        <f>D73+E73+F73+G73+H73+I73+J73+K73+L73+M73+N73</f>
        <v>6690354056.6200008</v>
      </c>
      <c r="D73" s="85">
        <v>1226985487.99</v>
      </c>
      <c r="E73" s="85">
        <v>1257425341.72</v>
      </c>
      <c r="F73" s="85">
        <v>640145163.73000002</v>
      </c>
      <c r="G73" s="85">
        <f t="shared" ref="G73:N73" si="8">G74+G75+G76+G77+G78</f>
        <v>686085694.13999999</v>
      </c>
      <c r="H73" s="85">
        <f t="shared" si="8"/>
        <v>718988195.88999999</v>
      </c>
      <c r="I73" s="85">
        <f>I63+I69</f>
        <v>1594493057.3500001</v>
      </c>
      <c r="J73" s="85">
        <f t="shared" si="8"/>
        <v>108051250.5</v>
      </c>
      <c r="K73" s="85">
        <f t="shared" si="8"/>
        <v>108051250.5</v>
      </c>
      <c r="L73" s="85">
        <f>L74+L75+L76+L77+L78</f>
        <v>118116770.5</v>
      </c>
      <c r="M73" s="85">
        <f t="shared" si="8"/>
        <v>111302450.5</v>
      </c>
      <c r="N73" s="85">
        <f t="shared" si="8"/>
        <v>120709393.8</v>
      </c>
      <c r="O73" s="79"/>
    </row>
    <row r="74" spans="1:15" s="12" customFormat="1" ht="40.9" customHeight="1">
      <c r="A74" s="91" t="s">
        <v>237</v>
      </c>
      <c r="B74" s="101" t="s">
        <v>186</v>
      </c>
      <c r="C74" s="85">
        <f>D74+E74+F74+G74+H74+I74+J74+K74+L74+M74+N74</f>
        <v>4404987170.75</v>
      </c>
      <c r="D74" s="85">
        <v>829699383.30999994</v>
      </c>
      <c r="E74" s="85">
        <v>575389793.35000002</v>
      </c>
      <c r="F74" s="85">
        <v>541653752.16999996</v>
      </c>
      <c r="G74" s="85">
        <f>G64+G70</f>
        <v>678531872.88</v>
      </c>
      <c r="H74" s="85">
        <f>H64+H70</f>
        <v>718988195.88999999</v>
      </c>
      <c r="I74" s="85">
        <f>I64+I70</f>
        <v>494493057.35000002</v>
      </c>
      <c r="J74" s="85">
        <f>J64+J70</f>
        <v>108051250.5</v>
      </c>
      <c r="K74" s="85">
        <f>K64+K70</f>
        <v>108051250.5</v>
      </c>
      <c r="L74" s="85">
        <f>L64+L70</f>
        <v>118116770.5</v>
      </c>
      <c r="M74" s="85">
        <f>M70+M64</f>
        <v>111302450.5</v>
      </c>
      <c r="N74" s="85">
        <f>N70+N64</f>
        <v>120709393.8</v>
      </c>
      <c r="O74" s="79"/>
    </row>
    <row r="75" spans="1:15" s="12" customFormat="1" ht="40.9" customHeight="1">
      <c r="A75" s="91" t="s">
        <v>258</v>
      </c>
      <c r="B75" s="101" t="s">
        <v>188</v>
      </c>
      <c r="C75" s="85">
        <v>57797374.340000004</v>
      </c>
      <c r="D75" s="85">
        <v>26089832.640000001</v>
      </c>
      <c r="E75" s="85">
        <v>31287367.510000002</v>
      </c>
      <c r="F75" s="85">
        <v>420174.19</v>
      </c>
      <c r="G75" s="85">
        <v>0</v>
      </c>
      <c r="H75" s="85">
        <v>0</v>
      </c>
      <c r="I75" s="85">
        <v>0</v>
      </c>
      <c r="J75" s="85">
        <v>0</v>
      </c>
      <c r="K75" s="85">
        <v>0</v>
      </c>
      <c r="L75" s="85">
        <v>0</v>
      </c>
      <c r="M75" s="85">
        <v>0</v>
      </c>
      <c r="N75" s="85">
        <v>0</v>
      </c>
      <c r="O75" s="79"/>
    </row>
    <row r="76" spans="1:15" s="12" customFormat="1" ht="40.9" customHeight="1">
      <c r="A76" s="91" t="s">
        <v>259</v>
      </c>
      <c r="B76" s="101" t="s">
        <v>189</v>
      </c>
      <c r="C76" s="85">
        <f>D76+E76+F76+G76+H76+I76+J76+K76+L76+M76+N76</f>
        <v>2218374293.8899999</v>
      </c>
      <c r="D76" s="85">
        <v>370303056.51999998</v>
      </c>
      <c r="E76" s="85">
        <v>650000000</v>
      </c>
      <c r="F76" s="85">
        <v>98071237.370000005</v>
      </c>
      <c r="G76" s="85">
        <v>0</v>
      </c>
      <c r="H76" s="85">
        <v>0</v>
      </c>
      <c r="I76" s="85">
        <f>I65</f>
        <v>1100000000</v>
      </c>
      <c r="J76" s="85">
        <v>0</v>
      </c>
      <c r="K76" s="85">
        <v>0</v>
      </c>
      <c r="L76" s="85">
        <v>0</v>
      </c>
      <c r="M76" s="85">
        <v>0</v>
      </c>
      <c r="N76" s="85">
        <v>0</v>
      </c>
      <c r="O76" s="79"/>
    </row>
    <row r="77" spans="1:15" s="12" customFormat="1" ht="75.75" customHeight="1">
      <c r="A77" s="91" t="s">
        <v>260</v>
      </c>
      <c r="B77" s="101" t="s">
        <v>192</v>
      </c>
      <c r="C77" s="85">
        <v>1641396.38</v>
      </c>
      <c r="D77" s="85">
        <v>893215.52</v>
      </c>
      <c r="E77" s="85">
        <v>748180.86</v>
      </c>
      <c r="F77" s="85">
        <v>0</v>
      </c>
      <c r="G77" s="85">
        <v>0</v>
      </c>
      <c r="H77" s="85">
        <v>0</v>
      </c>
      <c r="I77" s="85">
        <v>0</v>
      </c>
      <c r="J77" s="85">
        <v>0</v>
      </c>
      <c r="K77" s="85">
        <v>0</v>
      </c>
      <c r="L77" s="85">
        <v>0</v>
      </c>
      <c r="M77" s="85">
        <v>0</v>
      </c>
      <c r="N77" s="85">
        <v>0</v>
      </c>
      <c r="O77" s="79"/>
    </row>
    <row r="78" spans="1:15" s="12" customFormat="1" ht="60.6" customHeight="1">
      <c r="A78" s="91" t="s">
        <v>261</v>
      </c>
      <c r="B78" s="101" t="s">
        <v>155</v>
      </c>
      <c r="C78" s="85">
        <f>D78+E78+F78+G78+H78</f>
        <v>7553821.2599999998</v>
      </c>
      <c r="D78" s="85">
        <v>0</v>
      </c>
      <c r="E78" s="85">
        <v>0</v>
      </c>
      <c r="F78" s="85">
        <v>0</v>
      </c>
      <c r="G78" s="85">
        <f>G68</f>
        <v>7553821.2599999998</v>
      </c>
      <c r="H78" s="85">
        <v>0</v>
      </c>
      <c r="I78" s="85">
        <v>0</v>
      </c>
      <c r="J78" s="85">
        <v>0</v>
      </c>
      <c r="K78" s="85">
        <v>0</v>
      </c>
      <c r="L78" s="85">
        <v>0</v>
      </c>
      <c r="M78" s="85">
        <v>0</v>
      </c>
      <c r="N78" s="85">
        <v>0</v>
      </c>
      <c r="O78" s="79"/>
    </row>
    <row r="79" spans="1:15" s="12" customFormat="1" ht="18" customHeight="1">
      <c r="A79" s="125" t="s">
        <v>10</v>
      </c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32"/>
      <c r="O79" s="79"/>
    </row>
    <row r="80" spans="1:15" s="12" customFormat="1" ht="81" customHeight="1">
      <c r="A80" s="91" t="s">
        <v>238</v>
      </c>
      <c r="B80" s="101" t="s">
        <v>195</v>
      </c>
      <c r="C80" s="85">
        <f t="shared" ref="C80:C87" si="9">D80+E80+F80+G80+H80</f>
        <v>158513729.12</v>
      </c>
      <c r="D80" s="85">
        <v>0</v>
      </c>
      <c r="E80" s="85">
        <v>0</v>
      </c>
      <c r="F80" s="85">
        <v>0</v>
      </c>
      <c r="G80" s="85">
        <v>158513729.12</v>
      </c>
      <c r="H80" s="85">
        <v>0</v>
      </c>
      <c r="I80" s="85">
        <v>0</v>
      </c>
      <c r="J80" s="85">
        <v>0</v>
      </c>
      <c r="K80" s="85">
        <v>0</v>
      </c>
      <c r="L80" s="85">
        <v>0</v>
      </c>
      <c r="M80" s="85">
        <v>0</v>
      </c>
      <c r="N80" s="85">
        <v>0</v>
      </c>
      <c r="O80" s="79"/>
    </row>
    <row r="81" spans="1:15" s="12" customFormat="1" ht="40.15" customHeight="1">
      <c r="A81" s="91" t="s">
        <v>239</v>
      </c>
      <c r="B81" s="101" t="s">
        <v>186</v>
      </c>
      <c r="C81" s="85">
        <f t="shared" si="9"/>
        <v>6340549.1900000004</v>
      </c>
      <c r="D81" s="85">
        <v>0</v>
      </c>
      <c r="E81" s="85">
        <v>0</v>
      </c>
      <c r="F81" s="85">
        <v>0</v>
      </c>
      <c r="G81" s="85">
        <v>6340549.1900000004</v>
      </c>
      <c r="H81" s="85">
        <v>0</v>
      </c>
      <c r="I81" s="85">
        <v>0</v>
      </c>
      <c r="J81" s="85">
        <v>0</v>
      </c>
      <c r="K81" s="85">
        <v>0</v>
      </c>
      <c r="L81" s="85">
        <v>0</v>
      </c>
      <c r="M81" s="85">
        <v>0</v>
      </c>
      <c r="N81" s="85">
        <v>0</v>
      </c>
      <c r="O81" s="79"/>
    </row>
    <row r="82" spans="1:15" s="12" customFormat="1" ht="40.15" customHeight="1">
      <c r="A82" s="91" t="s">
        <v>240</v>
      </c>
      <c r="B82" s="101" t="s">
        <v>188</v>
      </c>
      <c r="C82" s="85">
        <f t="shared" si="9"/>
        <v>31956506.82</v>
      </c>
      <c r="D82" s="85">
        <v>0</v>
      </c>
      <c r="E82" s="85">
        <v>0</v>
      </c>
      <c r="F82" s="85">
        <v>0</v>
      </c>
      <c r="G82" s="85">
        <v>31956506.82</v>
      </c>
      <c r="H82" s="85">
        <v>0</v>
      </c>
      <c r="I82" s="85">
        <v>0</v>
      </c>
      <c r="J82" s="85">
        <v>0</v>
      </c>
      <c r="K82" s="85">
        <v>0</v>
      </c>
      <c r="L82" s="85">
        <v>0</v>
      </c>
      <c r="M82" s="85">
        <v>0</v>
      </c>
      <c r="N82" s="85">
        <v>0</v>
      </c>
      <c r="O82" s="79"/>
    </row>
    <row r="83" spans="1:15" s="12" customFormat="1" ht="40.15" customHeight="1">
      <c r="A83" s="91" t="s">
        <v>241</v>
      </c>
      <c r="B83" s="101" t="s">
        <v>189</v>
      </c>
      <c r="C83" s="85">
        <f t="shared" si="9"/>
        <v>120216673.11</v>
      </c>
      <c r="D83" s="85">
        <v>0</v>
      </c>
      <c r="E83" s="85">
        <v>0</v>
      </c>
      <c r="F83" s="85">
        <v>0</v>
      </c>
      <c r="G83" s="85">
        <v>120216673.11</v>
      </c>
      <c r="H83" s="85">
        <v>0</v>
      </c>
      <c r="I83" s="85">
        <v>0</v>
      </c>
      <c r="J83" s="85">
        <v>0</v>
      </c>
      <c r="K83" s="85">
        <v>0</v>
      </c>
      <c r="L83" s="85">
        <v>0</v>
      </c>
      <c r="M83" s="85">
        <v>0</v>
      </c>
      <c r="N83" s="85">
        <v>0</v>
      </c>
      <c r="O83" s="79"/>
    </row>
    <row r="84" spans="1:15" s="12" customFormat="1" ht="40.15" customHeight="1">
      <c r="A84" s="91" t="s">
        <v>158</v>
      </c>
      <c r="B84" s="101" t="s">
        <v>157</v>
      </c>
      <c r="C84" s="85">
        <f t="shared" si="9"/>
        <v>158513729.12</v>
      </c>
      <c r="D84" s="85">
        <v>0</v>
      </c>
      <c r="E84" s="85">
        <v>0</v>
      </c>
      <c r="F84" s="85">
        <v>0</v>
      </c>
      <c r="G84" s="85">
        <f>G85+G86+G87</f>
        <v>158513729.12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5">
        <v>0</v>
      </c>
      <c r="N84" s="85">
        <v>0</v>
      </c>
      <c r="O84" s="79"/>
    </row>
    <row r="85" spans="1:15" s="12" customFormat="1" ht="40.15" customHeight="1">
      <c r="A85" s="91" t="s">
        <v>159</v>
      </c>
      <c r="B85" s="101" t="s">
        <v>186</v>
      </c>
      <c r="C85" s="85">
        <f t="shared" si="9"/>
        <v>6340549.1900000004</v>
      </c>
      <c r="D85" s="85">
        <v>0</v>
      </c>
      <c r="E85" s="85">
        <v>0</v>
      </c>
      <c r="F85" s="85">
        <v>0</v>
      </c>
      <c r="G85" s="85">
        <f>G81</f>
        <v>6340549.1900000004</v>
      </c>
      <c r="H85" s="85">
        <v>0</v>
      </c>
      <c r="I85" s="85">
        <v>0</v>
      </c>
      <c r="J85" s="85">
        <v>0</v>
      </c>
      <c r="K85" s="85">
        <v>0</v>
      </c>
      <c r="L85" s="85">
        <v>0</v>
      </c>
      <c r="M85" s="85">
        <v>0</v>
      </c>
      <c r="N85" s="85">
        <v>0</v>
      </c>
      <c r="O85" s="79"/>
    </row>
    <row r="86" spans="1:15" s="12" customFormat="1" ht="40.15" customHeight="1">
      <c r="A86" s="91" t="s">
        <v>160</v>
      </c>
      <c r="B86" s="101" t="s">
        <v>188</v>
      </c>
      <c r="C86" s="85">
        <f t="shared" si="9"/>
        <v>31956506.82</v>
      </c>
      <c r="D86" s="85">
        <v>0</v>
      </c>
      <c r="E86" s="85">
        <v>0</v>
      </c>
      <c r="F86" s="85">
        <v>0</v>
      </c>
      <c r="G86" s="85">
        <f>G82</f>
        <v>31956506.82</v>
      </c>
      <c r="H86" s="85">
        <v>0</v>
      </c>
      <c r="I86" s="85">
        <v>0</v>
      </c>
      <c r="J86" s="85">
        <v>0</v>
      </c>
      <c r="K86" s="85">
        <v>0</v>
      </c>
      <c r="L86" s="85">
        <v>0</v>
      </c>
      <c r="M86" s="85">
        <v>0</v>
      </c>
      <c r="N86" s="85">
        <v>0</v>
      </c>
      <c r="O86" s="79"/>
    </row>
    <row r="87" spans="1:15" s="12" customFormat="1" ht="40.15" customHeight="1">
      <c r="A87" s="91" t="s">
        <v>161</v>
      </c>
      <c r="B87" s="101" t="s">
        <v>189</v>
      </c>
      <c r="C87" s="85">
        <f t="shared" si="9"/>
        <v>120216673.11</v>
      </c>
      <c r="D87" s="85">
        <v>0</v>
      </c>
      <c r="E87" s="85">
        <v>0</v>
      </c>
      <c r="F87" s="85">
        <v>0</v>
      </c>
      <c r="G87" s="85">
        <f>G83</f>
        <v>120216673.11</v>
      </c>
      <c r="H87" s="85">
        <v>0</v>
      </c>
      <c r="I87" s="85">
        <v>0</v>
      </c>
      <c r="J87" s="85">
        <v>0</v>
      </c>
      <c r="K87" s="85">
        <v>0</v>
      </c>
      <c r="L87" s="85">
        <v>0</v>
      </c>
      <c r="M87" s="85">
        <v>0</v>
      </c>
      <c r="N87" s="85">
        <v>0</v>
      </c>
      <c r="O87" s="79"/>
    </row>
    <row r="88" spans="1:15" s="12" customFormat="1" ht="40.15" customHeight="1">
      <c r="A88" s="135" t="s">
        <v>320</v>
      </c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7"/>
      <c r="O88" s="79"/>
    </row>
    <row r="89" spans="1:15" s="12" customFormat="1" ht="40.15" customHeight="1">
      <c r="A89" s="91" t="s">
        <v>242</v>
      </c>
      <c r="B89" s="101" t="s">
        <v>265</v>
      </c>
      <c r="C89" s="85">
        <f>I89+J89+K89+L89+M89+N89</f>
        <v>1068531218</v>
      </c>
      <c r="D89" s="85">
        <v>0</v>
      </c>
      <c r="E89" s="85">
        <v>0</v>
      </c>
      <c r="F89" s="85">
        <v>0</v>
      </c>
      <c r="G89" s="85">
        <v>0</v>
      </c>
      <c r="H89" s="85">
        <v>0</v>
      </c>
      <c r="I89" s="85">
        <v>489114218</v>
      </c>
      <c r="J89" s="85">
        <v>184413000</v>
      </c>
      <c r="K89" s="110">
        <v>193484000</v>
      </c>
      <c r="L89" s="85">
        <f>L91</f>
        <v>201320000</v>
      </c>
      <c r="M89" s="85">
        <v>100000</v>
      </c>
      <c r="N89" s="85">
        <v>100000</v>
      </c>
      <c r="O89" s="79"/>
    </row>
    <row r="90" spans="1:15" s="12" customFormat="1" ht="56.25" customHeight="1">
      <c r="A90" s="91" t="s">
        <v>243</v>
      </c>
      <c r="B90" s="111" t="s">
        <v>264</v>
      </c>
      <c r="C90" s="85">
        <f>C89</f>
        <v>1068531218</v>
      </c>
      <c r="D90" s="85">
        <v>0</v>
      </c>
      <c r="E90" s="85">
        <v>0</v>
      </c>
      <c r="F90" s="85">
        <v>0</v>
      </c>
      <c r="G90" s="85">
        <v>0</v>
      </c>
      <c r="H90" s="85">
        <v>0</v>
      </c>
      <c r="I90" s="85">
        <f t="shared" ref="I90:J92" si="10">I89</f>
        <v>489114218</v>
      </c>
      <c r="J90" s="85">
        <f t="shared" si="10"/>
        <v>184413000</v>
      </c>
      <c r="K90" s="110">
        <v>193484000</v>
      </c>
      <c r="L90" s="85">
        <f>L91</f>
        <v>201320000</v>
      </c>
      <c r="M90" s="85">
        <v>100000</v>
      </c>
      <c r="N90" s="85">
        <v>100000</v>
      </c>
      <c r="O90" s="79"/>
    </row>
    <row r="91" spans="1:15" s="12" customFormat="1" ht="62.25" customHeight="1">
      <c r="A91" s="91" t="s">
        <v>244</v>
      </c>
      <c r="B91" s="112" t="s">
        <v>266</v>
      </c>
      <c r="C91" s="85">
        <f>C90</f>
        <v>1068531218</v>
      </c>
      <c r="D91" s="85">
        <v>0</v>
      </c>
      <c r="E91" s="85">
        <v>0</v>
      </c>
      <c r="F91" s="85">
        <v>0</v>
      </c>
      <c r="G91" s="85">
        <v>0</v>
      </c>
      <c r="H91" s="85">
        <v>0</v>
      </c>
      <c r="I91" s="85">
        <f t="shared" si="10"/>
        <v>489114218</v>
      </c>
      <c r="J91" s="85">
        <f t="shared" si="10"/>
        <v>184413000</v>
      </c>
      <c r="K91" s="85">
        <f>K90</f>
        <v>193484000</v>
      </c>
      <c r="L91" s="85">
        <v>201320000</v>
      </c>
      <c r="M91" s="85">
        <v>100000</v>
      </c>
      <c r="N91" s="85">
        <v>100000</v>
      </c>
      <c r="O91" s="79"/>
    </row>
    <row r="92" spans="1:15" s="12" customFormat="1" ht="66.75" customHeight="1">
      <c r="A92" s="113" t="s">
        <v>245</v>
      </c>
      <c r="B92" s="114" t="s">
        <v>264</v>
      </c>
      <c r="C92" s="90">
        <f>C91</f>
        <v>1068531218</v>
      </c>
      <c r="D92" s="85">
        <v>0</v>
      </c>
      <c r="E92" s="85">
        <v>0</v>
      </c>
      <c r="F92" s="85">
        <v>0</v>
      </c>
      <c r="G92" s="85">
        <v>0</v>
      </c>
      <c r="H92" s="85">
        <v>0</v>
      </c>
      <c r="I92" s="85">
        <f t="shared" si="10"/>
        <v>489114218</v>
      </c>
      <c r="J92" s="85">
        <f t="shared" si="10"/>
        <v>184413000</v>
      </c>
      <c r="K92" s="85">
        <f>K91</f>
        <v>193484000</v>
      </c>
      <c r="L92" s="85">
        <v>201320000</v>
      </c>
      <c r="M92" s="85">
        <v>100000</v>
      </c>
      <c r="N92" s="85">
        <v>100000</v>
      </c>
      <c r="O92" s="79"/>
    </row>
    <row r="93" spans="1:15" s="12" customFormat="1" ht="58.5" customHeight="1">
      <c r="A93" s="91" t="s">
        <v>162</v>
      </c>
      <c r="B93" s="107" t="s">
        <v>197</v>
      </c>
      <c r="C93" s="85">
        <f>D93+E93+F93+G93+H93+I93+J93+K93+L93+M93+N93</f>
        <v>14028654487.250002</v>
      </c>
      <c r="D93" s="85">
        <v>3175778392.6199999</v>
      </c>
      <c r="E93" s="85">
        <v>2294920279.5900002</v>
      </c>
      <c r="F93" s="85">
        <v>1756537931.25</v>
      </c>
      <c r="G93" s="85">
        <f>G94+G95+G96+G97+G98+G99</f>
        <v>1192035376.8499999</v>
      </c>
      <c r="H93" s="85">
        <f>H94+H95+H96+H97+H98+H99</f>
        <v>827988469.11000001</v>
      </c>
      <c r="I93" s="85">
        <f t="shared" ref="I93:N93" si="11">I94+I95+I96+I97+I98+I99+I100</f>
        <v>2998926970.6199999</v>
      </c>
      <c r="J93" s="85">
        <f t="shared" si="11"/>
        <v>634026627.87</v>
      </c>
      <c r="K93" s="85">
        <f t="shared" si="11"/>
        <v>375349394.00999999</v>
      </c>
      <c r="L93" s="85">
        <f t="shared" si="11"/>
        <v>393250914.00999999</v>
      </c>
      <c r="M93" s="85">
        <f t="shared" si="11"/>
        <v>185216594.00999999</v>
      </c>
      <c r="N93" s="85">
        <f t="shared" si="11"/>
        <v>194623537.31</v>
      </c>
      <c r="O93" s="79"/>
    </row>
    <row r="94" spans="1:15" s="12" customFormat="1" ht="40.15" customHeight="1">
      <c r="A94" s="91" t="s">
        <v>163</v>
      </c>
      <c r="B94" s="101" t="s">
        <v>186</v>
      </c>
      <c r="C94" s="85">
        <f>D94+E94+F94+G94+H94+I94+J94+K94+L94+M94+N94</f>
        <v>6799602598.9400005</v>
      </c>
      <c r="D94" s="85">
        <v>1266803359.4400001</v>
      </c>
      <c r="E94" s="85">
        <v>1010083896.11</v>
      </c>
      <c r="F94" s="85">
        <v>887580444.5</v>
      </c>
      <c r="G94" s="85">
        <f t="shared" ref="G94:N94" si="12">G33+G43+G59+G74+G85</f>
        <v>977685021.83000004</v>
      </c>
      <c r="H94" s="85">
        <f t="shared" si="12"/>
        <v>808076840.62</v>
      </c>
      <c r="I94" s="85">
        <f>I33+I43+I59+I74+I85</f>
        <v>696322969.23000002</v>
      </c>
      <c r="J94" s="85">
        <f>J33+J43+J59+J74+J85</f>
        <v>439613627.87</v>
      </c>
      <c r="K94" s="85">
        <f>K33+K43+K59+K74+K85</f>
        <v>171865394.00999999</v>
      </c>
      <c r="L94" s="85">
        <f>L33+L43+L59+L74+L85</f>
        <v>181930914.00999999</v>
      </c>
      <c r="M94" s="85">
        <f t="shared" si="12"/>
        <v>175116594.00999999</v>
      </c>
      <c r="N94" s="85">
        <f t="shared" si="12"/>
        <v>184523537.31</v>
      </c>
      <c r="O94" s="79"/>
    </row>
    <row r="95" spans="1:15" s="12" customFormat="1" ht="40.15" customHeight="1">
      <c r="A95" s="91" t="s">
        <v>164</v>
      </c>
      <c r="B95" s="101" t="s">
        <v>188</v>
      </c>
      <c r="C95" s="85">
        <f>D95+E95+F95+G95+H95+I95+J95+K95+L95+M95+N95</f>
        <v>1543668634.3500001</v>
      </c>
      <c r="D95" s="85">
        <v>691540886.47000003</v>
      </c>
      <c r="E95" s="85">
        <v>302190037.72000003</v>
      </c>
      <c r="F95" s="85">
        <v>392626318.97000003</v>
      </c>
      <c r="G95" s="85">
        <f>G36+G44+G60+G75+G86</f>
        <v>60049262.740000002</v>
      </c>
      <c r="H95" s="85">
        <f>H36+H44+H60+H75+H86</f>
        <v>6299039.4000000004</v>
      </c>
      <c r="I95" s="85">
        <f>I34+I44</f>
        <v>90963089.049999997</v>
      </c>
      <c r="J95" s="85">
        <f>J36+J44+J60+J75+J86</f>
        <v>0</v>
      </c>
      <c r="K95" s="85">
        <f>K36+K44+K60+K75+K86</f>
        <v>0</v>
      </c>
      <c r="L95" s="85">
        <f>L36+L44+L60+L75+L86</f>
        <v>0</v>
      </c>
      <c r="M95" s="85">
        <f>M36+M44+M60+M75+M86</f>
        <v>0</v>
      </c>
      <c r="N95" s="85">
        <f>N36+N44+N60+N75+N86</f>
        <v>0</v>
      </c>
      <c r="O95" s="79"/>
    </row>
    <row r="96" spans="1:15" s="12" customFormat="1" ht="81.75" customHeight="1">
      <c r="A96" s="91" t="s">
        <v>165</v>
      </c>
      <c r="B96" s="101" t="s">
        <v>192</v>
      </c>
      <c r="C96" s="85">
        <f>D96+E96+F96+G96+H96+I96+J96+K96+L96+M96+N96</f>
        <v>1567253691.8399999</v>
      </c>
      <c r="D96" s="85">
        <v>844249503.58000004</v>
      </c>
      <c r="E96" s="85">
        <v>328582039.20999998</v>
      </c>
      <c r="F96" s="85">
        <v>367891551.13999999</v>
      </c>
      <c r="G96" s="85">
        <f t="shared" ref="G96:N96" si="13">G61+G77</f>
        <v>26530597.91</v>
      </c>
      <c r="H96" s="85">
        <f t="shared" si="13"/>
        <v>0</v>
      </c>
      <c r="I96" s="85">
        <f t="shared" si="13"/>
        <v>0</v>
      </c>
      <c r="J96" s="85">
        <f t="shared" si="13"/>
        <v>0</v>
      </c>
      <c r="K96" s="85">
        <f t="shared" si="13"/>
        <v>0</v>
      </c>
      <c r="L96" s="85">
        <f t="shared" si="13"/>
        <v>0</v>
      </c>
      <c r="M96" s="85">
        <f t="shared" si="13"/>
        <v>0</v>
      </c>
      <c r="N96" s="85">
        <f t="shared" si="13"/>
        <v>0</v>
      </c>
      <c r="O96" s="79"/>
    </row>
    <row r="97" spans="1:15" s="12" customFormat="1" ht="54.6" customHeight="1">
      <c r="A97" s="91" t="s">
        <v>166</v>
      </c>
      <c r="B97" s="101" t="s">
        <v>189</v>
      </c>
      <c r="C97" s="85">
        <f>D97+E97+F97+G97+H97+I97+J97+K97+L97+M97+N97</f>
        <v>2963386936.2600002</v>
      </c>
      <c r="D97" s="85">
        <v>373184643.13</v>
      </c>
      <c r="E97" s="85">
        <v>654064306.54999995</v>
      </c>
      <c r="F97" s="85">
        <v>99782030.040000007</v>
      </c>
      <c r="G97" s="85">
        <f>G45+G76+G87</f>
        <v>120216673.11</v>
      </c>
      <c r="H97" s="85">
        <f>H45+H76+H87</f>
        <v>3612589.09</v>
      </c>
      <c r="I97" s="85">
        <f>I35+I45+I76</f>
        <v>1712526694.3400002</v>
      </c>
      <c r="J97" s="85">
        <f>J45+J76+J87</f>
        <v>0</v>
      </c>
      <c r="K97" s="85">
        <f>K45+K76+K87</f>
        <v>0</v>
      </c>
      <c r="L97" s="85">
        <f>L45+L76+L87</f>
        <v>0</v>
      </c>
      <c r="M97" s="85">
        <f>M45+M76+M87</f>
        <v>0</v>
      </c>
      <c r="N97" s="85">
        <f>N45+N76+N87</f>
        <v>0</v>
      </c>
      <c r="O97" s="79"/>
    </row>
    <row r="98" spans="1:15" s="12" customFormat="1" ht="54.6" customHeight="1">
      <c r="A98" s="91" t="s">
        <v>167</v>
      </c>
      <c r="B98" s="101" t="s">
        <v>190</v>
      </c>
      <c r="C98" s="85">
        <f>D98+E98+F98+G98+H98+J98+I98+K98+L98+M98+N98</f>
        <v>78657586.599999994</v>
      </c>
      <c r="D98" s="85">
        <v>0</v>
      </c>
      <c r="E98" s="85">
        <v>0</v>
      </c>
      <c r="F98" s="85">
        <v>8657586.5999999996</v>
      </c>
      <c r="G98" s="85">
        <v>0</v>
      </c>
      <c r="H98" s="85">
        <f t="shared" ref="H98:N98" si="14">H46</f>
        <v>10000000</v>
      </c>
      <c r="I98" s="85">
        <f t="shared" si="14"/>
        <v>10000000</v>
      </c>
      <c r="J98" s="85">
        <f t="shared" si="14"/>
        <v>10000000</v>
      </c>
      <c r="K98" s="85">
        <f t="shared" si="14"/>
        <v>10000000</v>
      </c>
      <c r="L98" s="85">
        <f t="shared" si="14"/>
        <v>10000000</v>
      </c>
      <c r="M98" s="85">
        <f t="shared" si="14"/>
        <v>10000000</v>
      </c>
      <c r="N98" s="85">
        <f t="shared" si="14"/>
        <v>10000000</v>
      </c>
      <c r="O98" s="79"/>
    </row>
    <row r="99" spans="1:15" s="12" customFormat="1" ht="74.25" customHeight="1">
      <c r="A99" s="91" t="s">
        <v>267</v>
      </c>
      <c r="B99" s="101" t="s">
        <v>155</v>
      </c>
      <c r="C99" s="85">
        <f>D99+E99+F99+G99+H99+I99+J99+K99+L99+M99+N99</f>
        <v>7553821.2599999998</v>
      </c>
      <c r="D99" s="85">
        <v>0</v>
      </c>
      <c r="E99" s="85">
        <v>0</v>
      </c>
      <c r="F99" s="85">
        <v>0</v>
      </c>
      <c r="G99" s="85">
        <v>7553821.2599999998</v>
      </c>
      <c r="H99" s="85">
        <v>0</v>
      </c>
      <c r="I99" s="85">
        <v>0</v>
      </c>
      <c r="J99" s="85">
        <v>0</v>
      </c>
      <c r="K99" s="85">
        <v>0</v>
      </c>
      <c r="L99" s="85">
        <v>0</v>
      </c>
      <c r="M99" s="85">
        <v>0</v>
      </c>
      <c r="N99" s="85">
        <v>0</v>
      </c>
      <c r="O99" s="79"/>
    </row>
    <row r="100" spans="1:15" s="12" customFormat="1" ht="64.5" customHeight="1">
      <c r="A100" s="113" t="s">
        <v>291</v>
      </c>
      <c r="B100" s="114" t="s">
        <v>264</v>
      </c>
      <c r="C100" s="90">
        <f>C92</f>
        <v>1068531218</v>
      </c>
      <c r="D100" s="85">
        <v>0</v>
      </c>
      <c r="E100" s="85">
        <v>0</v>
      </c>
      <c r="F100" s="85">
        <v>0</v>
      </c>
      <c r="G100" s="85">
        <v>0</v>
      </c>
      <c r="H100" s="85">
        <v>0</v>
      </c>
      <c r="I100" s="85">
        <f>I92</f>
        <v>489114218</v>
      </c>
      <c r="J100" s="85">
        <f>J92</f>
        <v>184413000</v>
      </c>
      <c r="K100" s="85">
        <f>K92</f>
        <v>193484000</v>
      </c>
      <c r="L100" s="85">
        <v>201320000</v>
      </c>
      <c r="M100" s="85">
        <v>100000</v>
      </c>
      <c r="N100" s="85">
        <v>100000</v>
      </c>
      <c r="O100" s="79"/>
    </row>
    <row r="101" spans="1:15" s="12" customFormat="1" ht="86.25" customHeight="1">
      <c r="A101" s="91" t="s">
        <v>268</v>
      </c>
      <c r="B101" s="107" t="s">
        <v>185</v>
      </c>
      <c r="C101" s="85">
        <f>D101+E101+F101+G101+H101+I101+J101+K101+L101+M101+N101</f>
        <v>2064711964.0599997</v>
      </c>
      <c r="D101" s="85">
        <v>1233445200.3699999</v>
      </c>
      <c r="E101" s="85">
        <v>25404153.510000002</v>
      </c>
      <c r="F101" s="85">
        <v>61942246.270000003</v>
      </c>
      <c r="G101" s="85">
        <f>G102+G103+G104+G105+G106</f>
        <v>124852762.69</v>
      </c>
      <c r="H101" s="85">
        <f>H102+H103+H104+H105+H106</f>
        <v>78225858.340000004</v>
      </c>
      <c r="I101" s="85">
        <f>I102+I106+I105+I103</f>
        <v>170871025.33000001</v>
      </c>
      <c r="J101" s="91" t="s">
        <v>299</v>
      </c>
      <c r="K101" s="91" t="s">
        <v>298</v>
      </c>
      <c r="L101" s="91" t="s">
        <v>298</v>
      </c>
      <c r="M101" s="91" t="s">
        <v>298</v>
      </c>
      <c r="N101" s="91" t="s">
        <v>298</v>
      </c>
      <c r="O101" s="79"/>
    </row>
    <row r="102" spans="1:15" s="12" customFormat="1" ht="40.9" customHeight="1">
      <c r="A102" s="91" t="s">
        <v>269</v>
      </c>
      <c r="B102" s="101" t="s">
        <v>186</v>
      </c>
      <c r="C102" s="85">
        <f>D102+E102+F102+G102+H102+I102+J102+K102+L102+M102+N102</f>
        <v>1056171091.1799999</v>
      </c>
      <c r="D102" s="85">
        <v>399754262.89999998</v>
      </c>
      <c r="E102" s="85">
        <v>10969250.4</v>
      </c>
      <c r="F102" s="85">
        <v>47609171.479999997</v>
      </c>
      <c r="G102" s="85">
        <v>70229408.859999999</v>
      </c>
      <c r="H102" s="85">
        <f t="shared" ref="H102:M102" si="15">H23+H43+H49</f>
        <v>58314229.850000001</v>
      </c>
      <c r="I102" s="85">
        <f>I23+I43+I49</f>
        <v>149324050.14000002</v>
      </c>
      <c r="J102" s="85">
        <f>J23+J43+J49</f>
        <v>64714143.509999998</v>
      </c>
      <c r="K102" s="85">
        <f>K23+K43+K49</f>
        <v>63814143.509999998</v>
      </c>
      <c r="L102" s="85">
        <f t="shared" si="15"/>
        <v>63814143.509999998</v>
      </c>
      <c r="M102" s="85">
        <f t="shared" si="15"/>
        <v>63814143.509999998</v>
      </c>
      <c r="N102" s="85">
        <f>N23+N43+N49</f>
        <v>63814143.509999998</v>
      </c>
      <c r="O102" s="79"/>
    </row>
    <row r="103" spans="1:15" s="12" customFormat="1" ht="40.9" customHeight="1">
      <c r="A103" s="91" t="s">
        <v>270</v>
      </c>
      <c r="B103" s="101" t="s">
        <v>188</v>
      </c>
      <c r="C103" s="85">
        <f>D103+E103+F103+G103+H103+I103</f>
        <v>390106808.55000001</v>
      </c>
      <c r="D103" s="85">
        <v>335144340.30000001</v>
      </c>
      <c r="E103" s="85">
        <v>10370596.560000001</v>
      </c>
      <c r="F103" s="85">
        <v>3964695.52</v>
      </c>
      <c r="G103" s="85">
        <f t="shared" ref="G103:N103" si="16">G39+G50</f>
        <v>28092755.920000002</v>
      </c>
      <c r="H103" s="85">
        <f t="shared" si="16"/>
        <v>6299039.4000000004</v>
      </c>
      <c r="I103" s="85">
        <f t="shared" si="16"/>
        <v>6235380.8499999996</v>
      </c>
      <c r="J103" s="85">
        <f t="shared" si="16"/>
        <v>0</v>
      </c>
      <c r="K103" s="85">
        <f t="shared" si="16"/>
        <v>0</v>
      </c>
      <c r="L103" s="85">
        <f t="shared" si="16"/>
        <v>0</v>
      </c>
      <c r="M103" s="85">
        <f t="shared" si="16"/>
        <v>0</v>
      </c>
      <c r="N103" s="85">
        <f t="shared" si="16"/>
        <v>0</v>
      </c>
      <c r="O103" s="79"/>
    </row>
    <row r="104" spans="1:15" s="12" customFormat="1" ht="87.75" customHeight="1">
      <c r="A104" s="91" t="s">
        <v>271</v>
      </c>
      <c r="B104" s="101" t="s">
        <v>192</v>
      </c>
      <c r="C104" s="85">
        <f>D104+E104+F104+G104+H104+I104+J104+K104+L104+M104+N104</f>
        <v>522195608.47000003</v>
      </c>
      <c r="D104" s="85">
        <v>495665010.56</v>
      </c>
      <c r="E104" s="85">
        <v>0</v>
      </c>
      <c r="F104" s="85">
        <v>0</v>
      </c>
      <c r="G104" s="85">
        <f>G51</f>
        <v>26530597.91</v>
      </c>
      <c r="H104" s="85">
        <v>0</v>
      </c>
      <c r="I104" s="85">
        <v>0</v>
      </c>
      <c r="J104" s="85">
        <v>0</v>
      </c>
      <c r="K104" s="85">
        <v>0</v>
      </c>
      <c r="L104" s="85">
        <v>0</v>
      </c>
      <c r="M104" s="85">
        <v>0</v>
      </c>
      <c r="N104" s="85">
        <v>0</v>
      </c>
      <c r="O104" s="79"/>
    </row>
    <row r="105" spans="1:15" s="12" customFormat="1" ht="40.9" customHeight="1">
      <c r="A105" s="91" t="s">
        <v>272</v>
      </c>
      <c r="B105" s="101" t="s">
        <v>189</v>
      </c>
      <c r="C105" s="85">
        <f>D105+E105+F105+G105+H105+I105+J105+K105+L105+M105+N105</f>
        <v>17580869.259999998</v>
      </c>
      <c r="D105" s="85">
        <v>2881586.61</v>
      </c>
      <c r="E105" s="85">
        <v>4064306.55</v>
      </c>
      <c r="F105" s="85">
        <v>1710792.67</v>
      </c>
      <c r="G105" s="85">
        <v>0</v>
      </c>
      <c r="H105" s="85">
        <v>3612589.09</v>
      </c>
      <c r="I105" s="85">
        <v>5311594.34</v>
      </c>
      <c r="J105" s="85">
        <v>0</v>
      </c>
      <c r="K105" s="85">
        <v>0</v>
      </c>
      <c r="L105" s="85">
        <v>0</v>
      </c>
      <c r="M105" s="85">
        <v>0</v>
      </c>
      <c r="N105" s="85">
        <v>0</v>
      </c>
      <c r="O105" s="79"/>
    </row>
    <row r="106" spans="1:15" s="12" customFormat="1" ht="40.9" customHeight="1">
      <c r="A106" s="91" t="s">
        <v>273</v>
      </c>
      <c r="B106" s="101" t="s">
        <v>190</v>
      </c>
      <c r="C106" s="85">
        <f>D106+E106+F106+G106+H106+I106+J106+K106+L106+M106+N106</f>
        <v>78657586.599999994</v>
      </c>
      <c r="D106" s="85">
        <v>0</v>
      </c>
      <c r="E106" s="85">
        <v>0</v>
      </c>
      <c r="F106" s="85">
        <v>8657586.5999999996</v>
      </c>
      <c r="G106" s="85">
        <v>0</v>
      </c>
      <c r="H106" s="85">
        <f t="shared" ref="H106:N106" si="17">H46</f>
        <v>10000000</v>
      </c>
      <c r="I106" s="85">
        <f t="shared" si="17"/>
        <v>10000000</v>
      </c>
      <c r="J106" s="85">
        <f t="shared" si="17"/>
        <v>10000000</v>
      </c>
      <c r="K106" s="85">
        <f t="shared" si="17"/>
        <v>10000000</v>
      </c>
      <c r="L106" s="85">
        <f t="shared" si="17"/>
        <v>10000000</v>
      </c>
      <c r="M106" s="85">
        <f t="shared" si="17"/>
        <v>10000000</v>
      </c>
      <c r="N106" s="85">
        <f t="shared" si="17"/>
        <v>10000000</v>
      </c>
      <c r="O106" s="79"/>
    </row>
    <row r="107" spans="1:15" s="12" customFormat="1" ht="81" customHeight="1">
      <c r="A107" s="91" t="s">
        <v>274</v>
      </c>
      <c r="B107" s="101" t="s">
        <v>187</v>
      </c>
      <c r="C107" s="85">
        <f>D107+E107+F107+G107+H107+I107+J107+K107+L107+M107+N107</f>
        <v>141056068.82999998</v>
      </c>
      <c r="D107" s="85">
        <v>2569500.0099999998</v>
      </c>
      <c r="E107" s="85">
        <v>27515531</v>
      </c>
      <c r="F107" s="85">
        <v>19041074</v>
      </c>
      <c r="G107" s="85">
        <f>G108</f>
        <v>39340851.100000001</v>
      </c>
      <c r="H107" s="85">
        <f>H108</f>
        <v>30774414.879999999</v>
      </c>
      <c r="I107" s="85">
        <f>I108</f>
        <v>21814697.84</v>
      </c>
      <c r="J107" s="85">
        <v>0</v>
      </c>
      <c r="K107" s="85">
        <v>0</v>
      </c>
      <c r="L107" s="85">
        <v>0</v>
      </c>
      <c r="M107" s="85">
        <v>0</v>
      </c>
      <c r="N107" s="85">
        <v>0</v>
      </c>
      <c r="O107" s="79"/>
    </row>
    <row r="108" spans="1:15" s="12" customFormat="1" ht="40.9" customHeight="1">
      <c r="A108" s="91" t="s">
        <v>275</v>
      </c>
      <c r="B108" s="101" t="s">
        <v>186</v>
      </c>
      <c r="C108" s="85">
        <f t="shared" ref="C108:C122" si="18">D108+E108+F108+G108+H108+I108+J108+K108+L108+M108+N108</f>
        <v>141056068.82999998</v>
      </c>
      <c r="D108" s="85">
        <v>2569500.0099999998</v>
      </c>
      <c r="E108" s="85">
        <v>27515531</v>
      </c>
      <c r="F108" s="85">
        <v>19041074</v>
      </c>
      <c r="G108" s="85">
        <f>G53</f>
        <v>39340851.100000001</v>
      </c>
      <c r="H108" s="85">
        <f>H53</f>
        <v>30774414.879999999</v>
      </c>
      <c r="I108" s="85">
        <f>I53</f>
        <v>21814697.84</v>
      </c>
      <c r="J108" s="85">
        <v>0</v>
      </c>
      <c r="K108" s="85">
        <v>0</v>
      </c>
      <c r="L108" s="85">
        <v>0</v>
      </c>
      <c r="M108" s="85">
        <v>0</v>
      </c>
      <c r="N108" s="85">
        <v>0</v>
      </c>
      <c r="O108" s="79"/>
    </row>
    <row r="109" spans="1:15" s="12" customFormat="1" ht="78.75" customHeight="1">
      <c r="A109" s="91" t="s">
        <v>276</v>
      </c>
      <c r="B109" s="101" t="s">
        <v>303</v>
      </c>
      <c r="C109" s="85">
        <f>D109+E109+F109+G109+H109+I109+J109+K109+L109+M109+N109</f>
        <v>5399227551.8899994</v>
      </c>
      <c r="D109" s="85">
        <v>785848334.62</v>
      </c>
      <c r="E109" s="85">
        <v>489562257.24000001</v>
      </c>
      <c r="F109" s="85">
        <v>516689312.82999998</v>
      </c>
      <c r="G109" s="85">
        <f>G110+G111+G113+G114+G115</f>
        <v>820002493.00000012</v>
      </c>
      <c r="H109" s="85">
        <f>H110+H111+H113+H114+H115</f>
        <v>701183934.25999999</v>
      </c>
      <c r="I109" s="85">
        <f>I110+I112</f>
        <v>1545684967.4400001</v>
      </c>
      <c r="J109" s="85" t="str">
        <f>J110</f>
        <v>108051250,50</v>
      </c>
      <c r="K109" s="85" t="str">
        <f>K110</f>
        <v>108051250,50</v>
      </c>
      <c r="L109" s="85" t="str">
        <f>L110</f>
        <v>108051250,50</v>
      </c>
      <c r="M109" s="85" t="str">
        <f>M110</f>
        <v>108051250,50</v>
      </c>
      <c r="N109" s="85" t="str">
        <f>N110</f>
        <v>108051250,50</v>
      </c>
      <c r="O109" s="79"/>
    </row>
    <row r="110" spans="1:15" s="12" customFormat="1" ht="40.9" customHeight="1">
      <c r="A110" s="91" t="s">
        <v>277</v>
      </c>
      <c r="B110" s="101" t="s">
        <v>186</v>
      </c>
      <c r="C110" s="85">
        <f>D110+E110+F110+G110+H110+I110+J110+K110+L110+M110+N110</f>
        <v>4136968976.73</v>
      </c>
      <c r="D110" s="85">
        <v>784470702.01999998</v>
      </c>
      <c r="E110" s="85">
        <v>488408315.87</v>
      </c>
      <c r="F110" s="85">
        <v>516689312.82999998</v>
      </c>
      <c r="G110" s="85">
        <f>G64+G85</f>
        <v>660275491.81000006</v>
      </c>
      <c r="H110" s="85">
        <f>H64+H85</f>
        <v>701183934.25999999</v>
      </c>
      <c r="I110" s="85" t="str">
        <f t="shared" ref="I110:N110" si="19">I64</f>
        <v>445684967,44</v>
      </c>
      <c r="J110" s="85" t="str">
        <f t="shared" si="19"/>
        <v>108051250,50</v>
      </c>
      <c r="K110" s="85" t="str">
        <f t="shared" si="19"/>
        <v>108051250,50</v>
      </c>
      <c r="L110" s="85" t="str">
        <f t="shared" si="19"/>
        <v>108051250,50</v>
      </c>
      <c r="M110" s="85" t="str">
        <f t="shared" si="19"/>
        <v>108051250,50</v>
      </c>
      <c r="N110" s="85" t="str">
        <f t="shared" si="19"/>
        <v>108051250,50</v>
      </c>
      <c r="O110" s="79"/>
    </row>
    <row r="111" spans="1:15" s="12" customFormat="1" ht="40.9" customHeight="1">
      <c r="A111" s="91" t="s">
        <v>278</v>
      </c>
      <c r="B111" s="101" t="s">
        <v>188</v>
      </c>
      <c r="C111" s="85">
        <f t="shared" si="18"/>
        <v>32846684.41</v>
      </c>
      <c r="D111" s="85">
        <v>484417.08</v>
      </c>
      <c r="E111" s="85">
        <v>405760.51</v>
      </c>
      <c r="F111" s="85">
        <v>0</v>
      </c>
      <c r="G111" s="85">
        <f t="shared" ref="G111:N111" si="20">G66++G82</f>
        <v>31956506.82</v>
      </c>
      <c r="H111" s="85">
        <f t="shared" si="20"/>
        <v>0</v>
      </c>
      <c r="I111" s="85">
        <f t="shared" si="20"/>
        <v>0</v>
      </c>
      <c r="J111" s="85">
        <f t="shared" si="20"/>
        <v>0</v>
      </c>
      <c r="K111" s="85">
        <f t="shared" si="20"/>
        <v>0</v>
      </c>
      <c r="L111" s="85">
        <f t="shared" si="20"/>
        <v>0</v>
      </c>
      <c r="M111" s="85">
        <f t="shared" si="20"/>
        <v>0</v>
      </c>
      <c r="N111" s="85">
        <f t="shared" si="20"/>
        <v>0</v>
      </c>
      <c r="O111" s="79"/>
    </row>
    <row r="112" spans="1:15" s="12" customFormat="1" ht="40.9" customHeight="1">
      <c r="A112" s="91" t="s">
        <v>279</v>
      </c>
      <c r="B112" s="109" t="s">
        <v>189</v>
      </c>
      <c r="C112" s="85">
        <f>D112+E112+F112+G112+H112+I112+J112+K112+L112+M112+N112</f>
        <v>1100000000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f>I65</f>
        <v>1100000000</v>
      </c>
      <c r="J112" s="85">
        <v>0</v>
      </c>
      <c r="K112" s="85">
        <v>0</v>
      </c>
      <c r="L112" s="85">
        <v>0</v>
      </c>
      <c r="M112" s="85">
        <v>0</v>
      </c>
      <c r="N112" s="85">
        <v>0</v>
      </c>
      <c r="O112" s="79"/>
    </row>
    <row r="113" spans="1:15" s="12" customFormat="1" ht="78" customHeight="1">
      <c r="A113" s="91" t="s">
        <v>280</v>
      </c>
      <c r="B113" s="101" t="s">
        <v>192</v>
      </c>
      <c r="C113" s="85">
        <f t="shared" si="18"/>
        <v>1641396.38</v>
      </c>
      <c r="D113" s="85">
        <v>893215.52</v>
      </c>
      <c r="E113" s="85">
        <v>748180.86</v>
      </c>
      <c r="F113" s="85">
        <v>0</v>
      </c>
      <c r="G113" s="85">
        <v>0</v>
      </c>
      <c r="H113" s="85">
        <v>0</v>
      </c>
      <c r="I113" s="85">
        <f t="shared" ref="I113:N114" si="21">I67++I83</f>
        <v>0</v>
      </c>
      <c r="J113" s="85">
        <f t="shared" si="21"/>
        <v>0</v>
      </c>
      <c r="K113" s="85">
        <f t="shared" si="21"/>
        <v>0</v>
      </c>
      <c r="L113" s="85">
        <f t="shared" si="21"/>
        <v>0</v>
      </c>
      <c r="M113" s="85">
        <f t="shared" si="21"/>
        <v>0</v>
      </c>
      <c r="N113" s="85">
        <f t="shared" si="21"/>
        <v>0</v>
      </c>
      <c r="O113" s="79"/>
    </row>
    <row r="114" spans="1:15" s="12" customFormat="1" ht="40.9" customHeight="1">
      <c r="A114" s="91" t="s">
        <v>281</v>
      </c>
      <c r="B114" s="101" t="s">
        <v>189</v>
      </c>
      <c r="C114" s="85">
        <f t="shared" si="18"/>
        <v>120216673.11</v>
      </c>
      <c r="D114" s="85">
        <v>0</v>
      </c>
      <c r="E114" s="85">
        <v>0</v>
      </c>
      <c r="F114" s="85">
        <v>0</v>
      </c>
      <c r="G114" s="85">
        <f>G83</f>
        <v>120216673.11</v>
      </c>
      <c r="H114" s="85">
        <f>H83</f>
        <v>0</v>
      </c>
      <c r="I114" s="85">
        <f t="shared" si="21"/>
        <v>0</v>
      </c>
      <c r="J114" s="85">
        <f t="shared" si="21"/>
        <v>0</v>
      </c>
      <c r="K114" s="85">
        <f t="shared" si="21"/>
        <v>0</v>
      </c>
      <c r="L114" s="85">
        <f t="shared" si="21"/>
        <v>0</v>
      </c>
      <c r="M114" s="85">
        <f t="shared" si="21"/>
        <v>0</v>
      </c>
      <c r="N114" s="85">
        <f t="shared" si="21"/>
        <v>0</v>
      </c>
      <c r="O114" s="79"/>
    </row>
    <row r="115" spans="1:15" s="12" customFormat="1" ht="60" customHeight="1">
      <c r="A115" s="91" t="s">
        <v>308</v>
      </c>
      <c r="B115" s="101" t="s">
        <v>155</v>
      </c>
      <c r="C115" s="85">
        <f t="shared" si="18"/>
        <v>7553821.2599999998</v>
      </c>
      <c r="D115" s="85">
        <v>0</v>
      </c>
      <c r="E115" s="85">
        <v>0</v>
      </c>
      <c r="F115" s="85">
        <v>0</v>
      </c>
      <c r="G115" s="85">
        <v>7553821.2599999998</v>
      </c>
      <c r="H115" s="85">
        <v>0</v>
      </c>
      <c r="I115" s="85">
        <v>0</v>
      </c>
      <c r="J115" s="85">
        <v>0</v>
      </c>
      <c r="K115" s="85">
        <v>0</v>
      </c>
      <c r="L115" s="85">
        <v>0</v>
      </c>
      <c r="M115" s="85">
        <v>0</v>
      </c>
      <c r="N115" s="85">
        <v>0</v>
      </c>
      <c r="O115" s="79"/>
    </row>
    <row r="116" spans="1:15" s="12" customFormat="1" ht="61.9" customHeight="1">
      <c r="A116" s="91" t="s">
        <v>282</v>
      </c>
      <c r="B116" s="101" t="s">
        <v>193</v>
      </c>
      <c r="C116" s="85">
        <f t="shared" si="18"/>
        <v>5355028684.4700003</v>
      </c>
      <c r="D116" s="85">
        <v>1153915357.6199999</v>
      </c>
      <c r="E116" s="85">
        <v>1752438337.8399999</v>
      </c>
      <c r="F116" s="85">
        <v>1158865298.1500001</v>
      </c>
      <c r="G116" s="85">
        <f t="shared" ref="G116:N116" si="22">G117+G118+G119+G120</f>
        <v>207740270.06</v>
      </c>
      <c r="H116" s="85">
        <f t="shared" si="22"/>
        <v>17804261.629999999</v>
      </c>
      <c r="I116" s="85">
        <f>I117+I118+I119+I120</f>
        <v>771442062.00999999</v>
      </c>
      <c r="J116" s="85">
        <f t="shared" si="22"/>
        <v>266848233.86000001</v>
      </c>
      <c r="K116" s="85">
        <f t="shared" si="22"/>
        <v>0</v>
      </c>
      <c r="L116" s="85">
        <f t="shared" si="22"/>
        <v>10065520</v>
      </c>
      <c r="M116" s="85">
        <f t="shared" si="22"/>
        <v>3251200</v>
      </c>
      <c r="N116" s="85">
        <f t="shared" si="22"/>
        <v>12658143.300000001</v>
      </c>
      <c r="O116" s="79"/>
    </row>
    <row r="117" spans="1:15" s="12" customFormat="1" ht="40.9" customHeight="1">
      <c r="A117" s="91" t="s">
        <v>283</v>
      </c>
      <c r="B117" s="101" t="s">
        <v>186</v>
      </c>
      <c r="C117" s="85">
        <f t="shared" si="18"/>
        <v>1465307462.2</v>
      </c>
      <c r="D117" s="85">
        <v>80008894.510000005</v>
      </c>
      <c r="E117" s="85">
        <v>483190798.83999997</v>
      </c>
      <c r="F117" s="85">
        <v>304240886.19</v>
      </c>
      <c r="G117" s="85">
        <f>G55+G70</f>
        <v>207740270.06</v>
      </c>
      <c r="H117" s="85">
        <f>H55+H70</f>
        <v>17804261.629999999</v>
      </c>
      <c r="I117" s="85">
        <f>I29+I55+I70</f>
        <v>79499253.810000002</v>
      </c>
      <c r="J117" s="85">
        <f>J29+J55+J70</f>
        <v>266848233.86000001</v>
      </c>
      <c r="K117" s="85">
        <f>K70</f>
        <v>0</v>
      </c>
      <c r="L117" s="85">
        <f>L70</f>
        <v>10065520</v>
      </c>
      <c r="M117" s="85">
        <f>M70</f>
        <v>3251200</v>
      </c>
      <c r="N117" s="85">
        <f>N70</f>
        <v>12658143.300000001</v>
      </c>
      <c r="O117" s="79"/>
    </row>
    <row r="118" spans="1:15" s="12" customFormat="1" ht="40.9" customHeight="1">
      <c r="A118" s="91" t="s">
        <v>284</v>
      </c>
      <c r="B118" s="101" t="s">
        <v>188</v>
      </c>
      <c r="C118" s="85">
        <f t="shared" si="18"/>
        <v>1120715141.3900001</v>
      </c>
      <c r="D118" s="85">
        <v>355912129.08999997</v>
      </c>
      <c r="E118" s="85">
        <v>291413680.64999998</v>
      </c>
      <c r="F118" s="85">
        <v>388661623.44999999</v>
      </c>
      <c r="G118" s="85">
        <v>0</v>
      </c>
      <c r="H118" s="85">
        <v>0</v>
      </c>
      <c r="I118" s="85">
        <f t="shared" ref="I118:N118" si="23">I30</f>
        <v>84727708.200000003</v>
      </c>
      <c r="J118" s="85">
        <f t="shared" si="23"/>
        <v>0</v>
      </c>
      <c r="K118" s="85">
        <f t="shared" si="23"/>
        <v>0</v>
      </c>
      <c r="L118" s="85">
        <f t="shared" si="23"/>
        <v>0</v>
      </c>
      <c r="M118" s="85">
        <f t="shared" si="23"/>
        <v>0</v>
      </c>
      <c r="N118" s="85">
        <f t="shared" si="23"/>
        <v>0</v>
      </c>
      <c r="O118" s="79"/>
    </row>
    <row r="119" spans="1:15" s="12" customFormat="1" ht="81" customHeight="1">
      <c r="A119" s="91" t="s">
        <v>285</v>
      </c>
      <c r="B119" s="101" t="s">
        <v>192</v>
      </c>
      <c r="C119" s="85">
        <f t="shared" si="18"/>
        <v>1043416686.99</v>
      </c>
      <c r="D119" s="85">
        <v>347691277.5</v>
      </c>
      <c r="E119" s="85">
        <v>327833858.35000002</v>
      </c>
      <c r="F119" s="85">
        <v>367891551.13999999</v>
      </c>
      <c r="G119" s="85">
        <v>0</v>
      </c>
      <c r="H119" s="85">
        <v>0</v>
      </c>
      <c r="I119" s="85">
        <v>0</v>
      </c>
      <c r="J119" s="85">
        <v>0</v>
      </c>
      <c r="K119" s="85">
        <v>0</v>
      </c>
      <c r="L119" s="85">
        <v>0</v>
      </c>
      <c r="M119" s="85">
        <v>0</v>
      </c>
      <c r="N119" s="85">
        <v>0</v>
      </c>
      <c r="O119" s="79"/>
    </row>
    <row r="120" spans="1:15" s="12" customFormat="1" ht="40.9" customHeight="1">
      <c r="A120" s="91" t="s">
        <v>286</v>
      </c>
      <c r="B120" s="101" t="s">
        <v>189</v>
      </c>
      <c r="C120" s="85">
        <f t="shared" si="18"/>
        <v>1725589393.8899999</v>
      </c>
      <c r="D120" s="85">
        <v>370303056.51999998</v>
      </c>
      <c r="E120" s="85">
        <v>650000000</v>
      </c>
      <c r="F120" s="85">
        <v>98071237.370000005</v>
      </c>
      <c r="G120" s="85">
        <v>0</v>
      </c>
      <c r="H120" s="85">
        <v>0</v>
      </c>
      <c r="I120" s="85">
        <f>I31</f>
        <v>607215100</v>
      </c>
      <c r="J120" s="85">
        <v>0</v>
      </c>
      <c r="K120" s="85">
        <v>0</v>
      </c>
      <c r="L120" s="85">
        <v>0</v>
      </c>
      <c r="M120" s="85">
        <v>0</v>
      </c>
      <c r="N120" s="85">
        <v>0</v>
      </c>
      <c r="O120" s="79"/>
    </row>
    <row r="121" spans="1:15" s="12" customFormat="1" ht="57" customHeight="1">
      <c r="A121" s="86" t="s">
        <v>287</v>
      </c>
      <c r="B121" s="101" t="s">
        <v>6</v>
      </c>
      <c r="C121" s="85">
        <f t="shared" si="18"/>
        <v>99000</v>
      </c>
      <c r="D121" s="85">
        <v>0</v>
      </c>
      <c r="E121" s="85">
        <v>0</v>
      </c>
      <c r="F121" s="85">
        <v>0</v>
      </c>
      <c r="G121" s="85">
        <v>99000</v>
      </c>
      <c r="H121" s="85">
        <v>0</v>
      </c>
      <c r="I121" s="85">
        <v>0</v>
      </c>
      <c r="J121" s="85">
        <v>0</v>
      </c>
      <c r="K121" s="85">
        <v>0</v>
      </c>
      <c r="L121" s="85">
        <v>0</v>
      </c>
      <c r="M121" s="85">
        <v>0</v>
      </c>
      <c r="N121" s="85">
        <v>0</v>
      </c>
      <c r="O121" s="79"/>
    </row>
    <row r="122" spans="1:15" s="12" customFormat="1" ht="40.9" customHeight="1">
      <c r="A122" s="115" t="s">
        <v>288</v>
      </c>
      <c r="B122" s="116" t="s">
        <v>186</v>
      </c>
      <c r="C122" s="85">
        <f t="shared" si="18"/>
        <v>99000</v>
      </c>
      <c r="D122" s="85">
        <v>0</v>
      </c>
      <c r="E122" s="85">
        <v>0</v>
      </c>
      <c r="F122" s="85">
        <v>0</v>
      </c>
      <c r="G122" s="85">
        <v>99000</v>
      </c>
      <c r="H122" s="85">
        <v>0</v>
      </c>
      <c r="I122" s="85">
        <v>0</v>
      </c>
      <c r="J122" s="85">
        <v>0</v>
      </c>
      <c r="K122" s="85">
        <v>0</v>
      </c>
      <c r="L122" s="85">
        <v>0</v>
      </c>
      <c r="M122" s="85">
        <v>0</v>
      </c>
      <c r="N122" s="85">
        <v>0</v>
      </c>
      <c r="O122" s="80"/>
    </row>
    <row r="123" spans="1:15" s="12" customFormat="1" ht="40.5" customHeight="1">
      <c r="A123" s="91" t="s">
        <v>289</v>
      </c>
      <c r="B123" s="101" t="s">
        <v>263</v>
      </c>
      <c r="C123" s="85">
        <f>I123+J123+K123+L123+M123+N123</f>
        <v>1068531218</v>
      </c>
      <c r="D123" s="85">
        <v>0</v>
      </c>
      <c r="E123" s="85">
        <v>0</v>
      </c>
      <c r="F123" s="85">
        <v>0</v>
      </c>
      <c r="G123" s="85">
        <v>0</v>
      </c>
      <c r="H123" s="85">
        <v>0</v>
      </c>
      <c r="I123" s="85">
        <v>489114218</v>
      </c>
      <c r="J123" s="85">
        <v>184413000</v>
      </c>
      <c r="K123" s="120">
        <v>193484000</v>
      </c>
      <c r="L123" s="85">
        <v>201320000</v>
      </c>
      <c r="M123" s="85">
        <v>100000</v>
      </c>
      <c r="N123" s="85">
        <v>100000</v>
      </c>
      <c r="O123" s="79"/>
    </row>
    <row r="124" spans="1:15" s="12" customFormat="1" ht="57" customHeight="1">
      <c r="A124" s="91" t="s">
        <v>290</v>
      </c>
      <c r="B124" s="109" t="s">
        <v>264</v>
      </c>
      <c r="C124" s="85">
        <f>C123</f>
        <v>1068531218</v>
      </c>
      <c r="D124" s="85">
        <v>0</v>
      </c>
      <c r="E124" s="85">
        <v>0</v>
      </c>
      <c r="F124" s="85">
        <v>0</v>
      </c>
      <c r="G124" s="85">
        <v>0</v>
      </c>
      <c r="H124" s="85">
        <v>0</v>
      </c>
      <c r="I124" s="85">
        <f>I123</f>
        <v>489114218</v>
      </c>
      <c r="J124" s="85">
        <f>J123</f>
        <v>184413000</v>
      </c>
      <c r="K124" s="120">
        <v>193484000</v>
      </c>
      <c r="L124" s="85">
        <v>201320000</v>
      </c>
      <c r="M124" s="85">
        <v>100000</v>
      </c>
      <c r="N124" s="85">
        <v>100000</v>
      </c>
      <c r="O124" s="80" t="s">
        <v>169</v>
      </c>
    </row>
    <row r="125" spans="1:15" s="3" customFormat="1" ht="18.75">
      <c r="A125" s="4"/>
      <c r="O125" s="81"/>
    </row>
    <row r="126" spans="1:15" s="3" customFormat="1" ht="18.75">
      <c r="A126" s="82"/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</row>
    <row r="127" spans="1:15" s="3" customFormat="1" ht="18.75">
      <c r="A127" s="82"/>
      <c r="B127" s="81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</row>
    <row r="128" spans="1:15" s="3" customFormat="1" ht="18.75">
      <c r="A128" s="82"/>
      <c r="B128" s="81"/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</row>
    <row r="129" spans="1:13" s="3" customFormat="1" ht="18.75">
      <c r="A129" s="4"/>
    </row>
    <row r="130" spans="1:13" s="3" customFormat="1" ht="18.75">
      <c r="A130" s="4"/>
    </row>
    <row r="131" spans="1:13" s="3" customFormat="1" ht="18.75">
      <c r="A131" s="4"/>
    </row>
    <row r="132" spans="1:13" s="3" customFormat="1" ht="18.75">
      <c r="A132" s="4"/>
    </row>
    <row r="133" spans="1:13" s="3" customFormat="1" ht="18.75">
      <c r="A133" s="4"/>
    </row>
    <row r="134" spans="1:13" s="3" customFormat="1" ht="18.75">
      <c r="A134" s="4"/>
    </row>
    <row r="135" spans="1:13" s="1" customFormat="1" ht="18.75">
      <c r="A135" s="4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 s="1" customFormat="1" ht="18.75">
      <c r="A136" s="4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s="1" customFormat="1" ht="18.75">
      <c r="A137" s="4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 s="1" customFormat="1" ht="18.75">
      <c r="A138" s="4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</sheetData>
  <mergeCells count="31">
    <mergeCell ref="A1:H1"/>
    <mergeCell ref="A2:H2"/>
    <mergeCell ref="A3:H3"/>
    <mergeCell ref="A7:H7"/>
    <mergeCell ref="A6:H6"/>
    <mergeCell ref="A88:N88"/>
    <mergeCell ref="I2:N2"/>
    <mergeCell ref="I7:N7"/>
    <mergeCell ref="A5:H5"/>
    <mergeCell ref="J3:N3"/>
    <mergeCell ref="I5:N5"/>
    <mergeCell ref="I6:N6"/>
    <mergeCell ref="A15:N15"/>
    <mergeCell ref="I9:N9"/>
    <mergeCell ref="A11:N11"/>
    <mergeCell ref="I8:N8"/>
    <mergeCell ref="A9:H9"/>
    <mergeCell ref="A8:H8"/>
    <mergeCell ref="A79:N79"/>
    <mergeCell ref="C18:C19"/>
    <mergeCell ref="A17:A19"/>
    <mergeCell ref="A62:N62"/>
    <mergeCell ref="A47:N47"/>
    <mergeCell ref="A36:N36"/>
    <mergeCell ref="A21:N21"/>
    <mergeCell ref="B17:B19"/>
    <mergeCell ref="A12:N12"/>
    <mergeCell ref="A14:N14"/>
    <mergeCell ref="A13:N13"/>
    <mergeCell ref="C17:N17"/>
    <mergeCell ref="D18:N18"/>
  </mergeCells>
  <phoneticPr fontId="12" type="noConversion"/>
  <pageMargins left="0.23622047244094491" right="0.23622047244094491" top="0.74803149606299213" bottom="0.74803149606299213" header="0.31496062992125984" footer="0.31496062992125984"/>
  <pageSetup paperSize="9" scale="49" fitToHeight="99" orientation="landscape" useFirstPageNumber="1" r:id="rId1"/>
  <headerFooter differentFirst="1">
    <oddHeader>&amp;R&amp;"Times New Roman,обычный"&amp;22&amp;P</oddHeader>
  </headerFooter>
  <rowBreaks count="1" manualBreakCount="1">
    <brk id="6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C00000"/>
    <pageSetUpPr fitToPage="1"/>
  </sheetPr>
  <dimension ref="A2:V64"/>
  <sheetViews>
    <sheetView view="pageLayout" zoomScale="75" zoomScaleNormal="80" zoomScalePageLayoutView="75" workbookViewId="0">
      <selection activeCell="G5" sqref="G5"/>
    </sheetView>
  </sheetViews>
  <sheetFormatPr defaultRowHeight="15"/>
  <cols>
    <col min="2" max="2" width="13.85546875" customWidth="1"/>
    <col min="3" max="3" width="14.5703125" customWidth="1"/>
    <col min="4" max="4" width="13.7109375" customWidth="1"/>
    <col min="5" max="5" width="14.140625" customWidth="1"/>
    <col min="6" max="7" width="12.7109375" customWidth="1"/>
    <col min="8" max="8" width="12.28515625" customWidth="1"/>
    <col min="9" max="9" width="13.28515625" customWidth="1"/>
    <col min="10" max="11" width="12.7109375" customWidth="1"/>
    <col min="12" max="12" width="13.5703125" customWidth="1"/>
    <col min="13" max="13" width="9.140625" style="44"/>
  </cols>
  <sheetData>
    <row r="2" spans="1:19" ht="30" customHeight="1">
      <c r="B2" s="78"/>
      <c r="C2" s="78"/>
      <c r="D2" s="78"/>
      <c r="E2" s="78"/>
      <c r="F2" s="78"/>
      <c r="G2" s="78"/>
      <c r="H2" s="78"/>
      <c r="I2" s="78"/>
      <c r="J2" s="153" t="s">
        <v>311</v>
      </c>
      <c r="K2" s="153"/>
      <c r="L2" s="153"/>
      <c r="M2" s="153"/>
      <c r="N2" s="153"/>
      <c r="O2" s="153"/>
      <c r="P2" s="153"/>
      <c r="Q2" s="153"/>
      <c r="R2" s="153"/>
      <c r="S2" s="153"/>
    </row>
    <row r="3" spans="1:19" ht="26.25" customHeight="1">
      <c r="G3" s="153" t="s">
        <v>173</v>
      </c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</row>
    <row r="4" spans="1:19" s="7" customFormat="1" ht="25.5" customHeight="1">
      <c r="A4" s="28"/>
      <c r="B4" s="27"/>
      <c r="C4" s="27"/>
      <c r="D4" s="27"/>
      <c r="E4" s="27"/>
      <c r="F4" s="27"/>
      <c r="G4" s="154" t="s">
        <v>331</v>
      </c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7" customFormat="1" ht="25.5" customHeight="1">
      <c r="A5" s="28"/>
      <c r="B5" s="27"/>
      <c r="C5" s="27"/>
      <c r="D5" s="27"/>
      <c r="E5" s="27"/>
      <c r="F5" s="27"/>
      <c r="G5" s="27"/>
      <c r="H5" s="27"/>
      <c r="I5" s="27"/>
      <c r="J5" s="27"/>
      <c r="K5" s="27"/>
      <c r="L5" s="68"/>
      <c r="M5" s="69"/>
      <c r="N5" s="69"/>
      <c r="O5" s="69"/>
      <c r="P5" s="69"/>
      <c r="Q5" s="69"/>
      <c r="R5" s="69"/>
      <c r="S5" s="69"/>
    </row>
    <row r="6" spans="1:19" s="5" customFormat="1" ht="30.75">
      <c r="A6" s="26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42"/>
      <c r="N6" s="13"/>
      <c r="O6" s="13"/>
      <c r="P6" s="13"/>
      <c r="Q6" s="144" t="s">
        <v>255</v>
      </c>
      <c r="R6" s="144"/>
      <c r="S6" s="144"/>
    </row>
    <row r="7" spans="1:19" s="5" customFormat="1" ht="30.75" customHeight="1">
      <c r="A7" s="145" t="s">
        <v>66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</row>
    <row r="8" spans="1:19" s="5" customFormat="1" ht="96.75" customHeight="1">
      <c r="A8" s="141" t="s">
        <v>198</v>
      </c>
      <c r="B8" s="141" t="s">
        <v>7</v>
      </c>
      <c r="C8" s="141" t="s">
        <v>246</v>
      </c>
      <c r="D8" s="147" t="s">
        <v>247</v>
      </c>
      <c r="E8" s="148"/>
      <c r="F8" s="148"/>
      <c r="G8" s="148"/>
      <c r="H8" s="148"/>
      <c r="I8" s="148"/>
      <c r="J8" s="148"/>
      <c r="K8" s="149"/>
      <c r="L8" s="141" t="s">
        <v>248</v>
      </c>
      <c r="M8" s="141"/>
      <c r="N8" s="141"/>
      <c r="O8" s="141"/>
      <c r="P8" s="141"/>
      <c r="Q8" s="141"/>
      <c r="R8" s="141"/>
      <c r="S8" s="141"/>
    </row>
    <row r="9" spans="1:19" s="5" customFormat="1">
      <c r="A9" s="141"/>
      <c r="B9" s="141"/>
      <c r="C9" s="141"/>
      <c r="D9" s="150"/>
      <c r="E9" s="151"/>
      <c r="F9" s="151"/>
      <c r="G9" s="151"/>
      <c r="H9" s="151"/>
      <c r="I9" s="151"/>
      <c r="J9" s="151"/>
      <c r="K9" s="152"/>
      <c r="L9" s="141" t="s">
        <v>8</v>
      </c>
      <c r="M9" s="146" t="s">
        <v>249</v>
      </c>
      <c r="N9" s="141" t="s">
        <v>250</v>
      </c>
      <c r="O9" s="141"/>
      <c r="P9" s="141"/>
      <c r="Q9" s="141"/>
      <c r="R9" s="141"/>
      <c r="S9" s="141"/>
    </row>
    <row r="10" spans="1:19" s="5" customFormat="1" ht="36" customHeight="1">
      <c r="A10" s="141"/>
      <c r="B10" s="141"/>
      <c r="C10" s="141"/>
      <c r="D10" s="141" t="s">
        <v>46</v>
      </c>
      <c r="E10" s="141" t="s">
        <v>45</v>
      </c>
      <c r="F10" s="185" t="s">
        <v>251</v>
      </c>
      <c r="G10" s="186"/>
      <c r="H10" s="186"/>
      <c r="I10" s="186"/>
      <c r="J10" s="186"/>
      <c r="K10" s="187"/>
      <c r="L10" s="141"/>
      <c r="M10" s="146"/>
      <c r="N10" s="141" t="s">
        <v>251</v>
      </c>
      <c r="O10" s="141"/>
      <c r="P10" s="141"/>
      <c r="Q10" s="141"/>
      <c r="R10" s="141"/>
      <c r="S10" s="141"/>
    </row>
    <row r="11" spans="1:19" s="5" customFormat="1" ht="20.25" customHeight="1">
      <c r="A11" s="141"/>
      <c r="B11" s="141"/>
      <c r="C11" s="141"/>
      <c r="D11" s="141"/>
      <c r="E11" s="141"/>
      <c r="F11" s="94">
        <v>2019</v>
      </c>
      <c r="G11" s="94">
        <v>2020</v>
      </c>
      <c r="H11" s="94">
        <v>2021</v>
      </c>
      <c r="I11" s="94">
        <v>2022</v>
      </c>
      <c r="J11" s="94">
        <v>2023</v>
      </c>
      <c r="K11" s="94">
        <v>2024</v>
      </c>
      <c r="L11" s="141"/>
      <c r="M11" s="146"/>
      <c r="N11" s="94">
        <v>2019</v>
      </c>
      <c r="O11" s="94">
        <v>2020</v>
      </c>
      <c r="P11" s="94">
        <v>2021</v>
      </c>
      <c r="Q11" s="94">
        <v>2022</v>
      </c>
      <c r="R11" s="94">
        <v>2023</v>
      </c>
      <c r="S11" s="94">
        <v>2024</v>
      </c>
    </row>
    <row r="12" spans="1:19" s="5" customFormat="1" ht="16.5" customHeight="1">
      <c r="A12" s="94">
        <v>1</v>
      </c>
      <c r="B12" s="94">
        <v>2</v>
      </c>
      <c r="C12" s="94">
        <v>3</v>
      </c>
      <c r="D12" s="94">
        <v>4</v>
      </c>
      <c r="E12" s="94">
        <v>5</v>
      </c>
      <c r="F12" s="94">
        <v>6</v>
      </c>
      <c r="G12" s="94">
        <v>7</v>
      </c>
      <c r="H12" s="94">
        <v>8</v>
      </c>
      <c r="I12" s="94">
        <v>9</v>
      </c>
      <c r="J12" s="94">
        <v>10</v>
      </c>
      <c r="K12" s="94">
        <v>11</v>
      </c>
      <c r="L12" s="94">
        <v>12</v>
      </c>
      <c r="M12" s="93">
        <v>13</v>
      </c>
      <c r="N12" s="94">
        <v>14</v>
      </c>
      <c r="O12" s="94">
        <v>15</v>
      </c>
      <c r="P12" s="94">
        <v>16</v>
      </c>
      <c r="Q12" s="94">
        <v>17</v>
      </c>
      <c r="R12" s="94">
        <v>18</v>
      </c>
      <c r="S12" s="94">
        <v>19</v>
      </c>
    </row>
    <row r="13" spans="1:19" s="3" customFormat="1" ht="31.5" customHeight="1">
      <c r="A13" s="146" t="s">
        <v>256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</row>
    <row r="14" spans="1:19" s="3" customFormat="1" ht="17.25" customHeight="1">
      <c r="A14" s="182" t="s">
        <v>93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4"/>
    </row>
    <row r="15" spans="1:19" s="3" customFormat="1" ht="16.5" customHeight="1">
      <c r="A15" s="146" t="s">
        <v>94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</row>
    <row r="16" spans="1:19" s="3" customFormat="1" ht="16.5" customHeight="1">
      <c r="A16" s="142" t="s">
        <v>95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</row>
    <row r="17" spans="1:19" s="3" customFormat="1" ht="15" customHeight="1">
      <c r="A17" s="142" t="s">
        <v>253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</row>
    <row r="18" spans="1:19" s="5" customFormat="1" ht="69" customHeight="1">
      <c r="A18" s="143">
        <v>1</v>
      </c>
      <c r="B18" s="140" t="s">
        <v>96</v>
      </c>
      <c r="C18" s="140"/>
      <c r="D18" s="35" t="s">
        <v>74</v>
      </c>
      <c r="E18" s="37">
        <f t="shared" ref="E18:K18" si="0">E19</f>
        <v>84005472.490000024</v>
      </c>
      <c r="F18" s="37">
        <f t="shared" si="0"/>
        <v>47406461.040000007</v>
      </c>
      <c r="G18" s="37">
        <f t="shared" si="0"/>
        <v>7319802.29</v>
      </c>
      <c r="H18" s="37">
        <f t="shared" si="0"/>
        <v>7319802.29</v>
      </c>
      <c r="I18" s="37">
        <f t="shared" si="0"/>
        <v>7319802.29</v>
      </c>
      <c r="J18" s="37">
        <f t="shared" si="0"/>
        <v>7319802.29</v>
      </c>
      <c r="K18" s="37">
        <f t="shared" si="0"/>
        <v>7319802.29</v>
      </c>
      <c r="L18" s="143" t="s">
        <v>75</v>
      </c>
      <c r="M18" s="142" t="s">
        <v>75</v>
      </c>
      <c r="N18" s="143" t="s">
        <v>75</v>
      </c>
      <c r="O18" s="143" t="s">
        <v>75</v>
      </c>
      <c r="P18" s="143" t="s">
        <v>75</v>
      </c>
      <c r="Q18" s="143" t="s">
        <v>75</v>
      </c>
      <c r="R18" s="143" t="s">
        <v>75</v>
      </c>
      <c r="S18" s="143" t="s">
        <v>75</v>
      </c>
    </row>
    <row r="19" spans="1:19" s="5" customFormat="1" ht="41.25" customHeight="1">
      <c r="A19" s="143"/>
      <c r="B19" s="140"/>
      <c r="C19" s="140"/>
      <c r="D19" s="35" t="s">
        <v>76</v>
      </c>
      <c r="E19" s="37">
        <f t="shared" ref="E19:E26" si="1">F19+G19+H19+I19+J19+K19</f>
        <v>84005472.490000024</v>
      </c>
      <c r="F19" s="37">
        <f>F20+F22</f>
        <v>47406461.040000007</v>
      </c>
      <c r="G19" s="37">
        <f>G21+G23</f>
        <v>7319802.29</v>
      </c>
      <c r="H19" s="37">
        <f>H21+H23</f>
        <v>7319802.29</v>
      </c>
      <c r="I19" s="37">
        <f>I21+I23</f>
        <v>7319802.29</v>
      </c>
      <c r="J19" s="37">
        <f>J21+J23</f>
        <v>7319802.29</v>
      </c>
      <c r="K19" s="37">
        <f>K21+K23</f>
        <v>7319802.29</v>
      </c>
      <c r="L19" s="143"/>
      <c r="M19" s="142"/>
      <c r="N19" s="143"/>
      <c r="O19" s="143"/>
      <c r="P19" s="143"/>
      <c r="Q19" s="143"/>
      <c r="R19" s="143"/>
      <c r="S19" s="143"/>
    </row>
    <row r="20" spans="1:19" s="5" customFormat="1" ht="44.25" customHeight="1">
      <c r="A20" s="181" t="s">
        <v>199</v>
      </c>
      <c r="B20" s="159" t="s">
        <v>177</v>
      </c>
      <c r="C20" s="159" t="s">
        <v>329</v>
      </c>
      <c r="D20" s="35" t="s">
        <v>140</v>
      </c>
      <c r="E20" s="37">
        <f t="shared" si="1"/>
        <v>40071583.380000003</v>
      </c>
      <c r="F20" s="37">
        <f t="shared" ref="F20:K20" si="2">F21</f>
        <v>40071583.380000003</v>
      </c>
      <c r="G20" s="37">
        <f t="shared" si="2"/>
        <v>0</v>
      </c>
      <c r="H20" s="37">
        <f t="shared" si="2"/>
        <v>0</v>
      </c>
      <c r="I20" s="37">
        <f t="shared" si="2"/>
        <v>0</v>
      </c>
      <c r="J20" s="37">
        <f t="shared" si="2"/>
        <v>0</v>
      </c>
      <c r="K20" s="37">
        <f t="shared" si="2"/>
        <v>0</v>
      </c>
      <c r="L20" s="159" t="s">
        <v>97</v>
      </c>
      <c r="M20" s="155" t="s">
        <v>82</v>
      </c>
      <c r="N20" s="155">
        <v>32</v>
      </c>
      <c r="O20" s="155" t="s">
        <v>80</v>
      </c>
      <c r="P20" s="155" t="s">
        <v>80</v>
      </c>
      <c r="Q20" s="155" t="s">
        <v>80</v>
      </c>
      <c r="R20" s="155" t="s">
        <v>80</v>
      </c>
      <c r="S20" s="155" t="s">
        <v>80</v>
      </c>
    </row>
    <row r="21" spans="1:19" s="5" customFormat="1" ht="39.75" customHeight="1">
      <c r="A21" s="181"/>
      <c r="B21" s="179"/>
      <c r="C21" s="179"/>
      <c r="D21" s="35" t="s">
        <v>76</v>
      </c>
      <c r="E21" s="37">
        <f t="shared" si="1"/>
        <v>40071583.380000003</v>
      </c>
      <c r="F21" s="37">
        <v>40071583.380000003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160"/>
      <c r="M21" s="156"/>
      <c r="N21" s="156"/>
      <c r="O21" s="156"/>
      <c r="P21" s="156"/>
      <c r="Q21" s="156"/>
      <c r="R21" s="156"/>
      <c r="S21" s="156"/>
    </row>
    <row r="22" spans="1:19" s="5" customFormat="1" ht="162.75" customHeight="1">
      <c r="A22" s="36" t="s">
        <v>200</v>
      </c>
      <c r="B22" s="92" t="s">
        <v>170</v>
      </c>
      <c r="C22" s="92" t="s">
        <v>327</v>
      </c>
      <c r="D22" s="92" t="s">
        <v>74</v>
      </c>
      <c r="E22" s="37">
        <f t="shared" si="1"/>
        <v>43933889.109999999</v>
      </c>
      <c r="F22" s="37">
        <f t="shared" ref="F22:K22" si="3">F23</f>
        <v>7334877.6600000001</v>
      </c>
      <c r="G22" s="37">
        <f t="shared" si="3"/>
        <v>7319802.29</v>
      </c>
      <c r="H22" s="37">
        <f t="shared" si="3"/>
        <v>7319802.29</v>
      </c>
      <c r="I22" s="37">
        <f t="shared" si="3"/>
        <v>7319802.29</v>
      </c>
      <c r="J22" s="37">
        <f t="shared" si="3"/>
        <v>7319802.29</v>
      </c>
      <c r="K22" s="37">
        <f t="shared" si="3"/>
        <v>7319802.29</v>
      </c>
      <c r="L22" s="92" t="s">
        <v>301</v>
      </c>
      <c r="M22" s="34" t="s">
        <v>79</v>
      </c>
      <c r="N22" s="34">
        <v>100</v>
      </c>
      <c r="O22" s="34">
        <v>100</v>
      </c>
      <c r="P22" s="34">
        <v>100</v>
      </c>
      <c r="Q22" s="34">
        <v>100</v>
      </c>
      <c r="R22" s="34">
        <v>100</v>
      </c>
      <c r="S22" s="34">
        <v>100</v>
      </c>
    </row>
    <row r="23" spans="1:19" s="5" customFormat="1" ht="153.75" customHeight="1">
      <c r="A23" s="60"/>
      <c r="B23" s="103"/>
      <c r="C23" s="103"/>
      <c r="D23" s="35" t="s">
        <v>76</v>
      </c>
      <c r="E23" s="37">
        <f t="shared" si="1"/>
        <v>43933889.109999999</v>
      </c>
      <c r="F23" s="37">
        <v>7334877.6600000001</v>
      </c>
      <c r="G23" s="37">
        <v>7319802.29</v>
      </c>
      <c r="H23" s="37">
        <v>7319802.29</v>
      </c>
      <c r="I23" s="37">
        <v>7319802.29</v>
      </c>
      <c r="J23" s="37">
        <v>7319802.29</v>
      </c>
      <c r="K23" s="37">
        <v>7319802.29</v>
      </c>
      <c r="L23" s="96" t="s">
        <v>300</v>
      </c>
      <c r="M23" s="89"/>
      <c r="N23" s="89"/>
      <c r="O23" s="103"/>
      <c r="P23" s="103"/>
      <c r="Q23" s="103"/>
      <c r="R23" s="103"/>
      <c r="S23" s="103"/>
    </row>
    <row r="24" spans="1:19" s="5" customFormat="1" ht="62.25" customHeight="1">
      <c r="A24" s="143">
        <v>2</v>
      </c>
      <c r="B24" s="140" t="s">
        <v>98</v>
      </c>
      <c r="C24" s="140"/>
      <c r="D24" s="35" t="s">
        <v>74</v>
      </c>
      <c r="E24" s="37">
        <f t="shared" si="1"/>
        <v>1951812.6</v>
      </c>
      <c r="F24" s="37">
        <f t="shared" ref="F24:H25" si="4">F25</f>
        <v>1051812.6000000001</v>
      </c>
      <c r="G24" s="37">
        <f t="shared" si="4"/>
        <v>900000</v>
      </c>
      <c r="H24" s="37">
        <f t="shared" si="4"/>
        <v>0</v>
      </c>
      <c r="I24" s="37">
        <v>0</v>
      </c>
      <c r="J24" s="37">
        <v>0</v>
      </c>
      <c r="K24" s="37">
        <v>0</v>
      </c>
      <c r="L24" s="143" t="s">
        <v>75</v>
      </c>
      <c r="M24" s="143" t="s">
        <v>75</v>
      </c>
      <c r="N24" s="143" t="s">
        <v>75</v>
      </c>
      <c r="O24" s="143" t="s">
        <v>75</v>
      </c>
      <c r="P24" s="143" t="s">
        <v>23</v>
      </c>
      <c r="Q24" s="143" t="s">
        <v>23</v>
      </c>
      <c r="R24" s="143" t="s">
        <v>23</v>
      </c>
      <c r="S24" s="143" t="s">
        <v>75</v>
      </c>
    </row>
    <row r="25" spans="1:19" s="5" customFormat="1" ht="24.75" customHeight="1">
      <c r="A25" s="143"/>
      <c r="B25" s="140"/>
      <c r="C25" s="140"/>
      <c r="D25" s="35" t="s">
        <v>76</v>
      </c>
      <c r="E25" s="37">
        <f t="shared" si="1"/>
        <v>1951812.6</v>
      </c>
      <c r="F25" s="37">
        <f t="shared" si="4"/>
        <v>1051812.6000000001</v>
      </c>
      <c r="G25" s="37">
        <f t="shared" si="4"/>
        <v>900000</v>
      </c>
      <c r="H25" s="37">
        <f t="shared" si="4"/>
        <v>0</v>
      </c>
      <c r="I25" s="37">
        <v>0</v>
      </c>
      <c r="J25" s="37">
        <v>0</v>
      </c>
      <c r="K25" s="37">
        <v>0</v>
      </c>
      <c r="L25" s="143"/>
      <c r="M25" s="143"/>
      <c r="N25" s="143"/>
      <c r="O25" s="143"/>
      <c r="P25" s="143"/>
      <c r="Q25" s="143"/>
      <c r="R25" s="143"/>
      <c r="S25" s="143"/>
    </row>
    <row r="26" spans="1:19" s="5" customFormat="1" ht="103.5" customHeight="1">
      <c r="A26" s="181" t="s">
        <v>92</v>
      </c>
      <c r="B26" s="140" t="s">
        <v>99</v>
      </c>
      <c r="C26" s="140" t="s">
        <v>83</v>
      </c>
      <c r="D26" s="35" t="s">
        <v>74</v>
      </c>
      <c r="E26" s="37">
        <f t="shared" si="1"/>
        <v>1951812.6</v>
      </c>
      <c r="F26" s="37">
        <v>1051812.6000000001</v>
      </c>
      <c r="G26" s="37">
        <v>900000</v>
      </c>
      <c r="H26" s="37">
        <v>0</v>
      </c>
      <c r="I26" s="37">
        <v>0</v>
      </c>
      <c r="J26" s="37">
        <v>0</v>
      </c>
      <c r="K26" s="37">
        <v>0</v>
      </c>
      <c r="L26" s="140" t="s">
        <v>100</v>
      </c>
      <c r="M26" s="143" t="s">
        <v>101</v>
      </c>
      <c r="N26" s="143">
        <v>3</v>
      </c>
      <c r="O26" s="143">
        <v>2</v>
      </c>
      <c r="P26" s="143" t="s">
        <v>80</v>
      </c>
      <c r="Q26" s="143" t="s">
        <v>80</v>
      </c>
      <c r="R26" s="143" t="s">
        <v>80</v>
      </c>
      <c r="S26" s="143" t="s">
        <v>80</v>
      </c>
    </row>
    <row r="27" spans="1:19" s="5" customFormat="1" ht="24" customHeight="1">
      <c r="A27" s="181"/>
      <c r="B27" s="140"/>
      <c r="C27" s="140"/>
      <c r="D27" s="35" t="s">
        <v>76</v>
      </c>
      <c r="E27" s="37">
        <f>F27+G27+H27+I27+J27+K27</f>
        <v>1951812.6</v>
      </c>
      <c r="F27" s="37">
        <f>F26</f>
        <v>1051812.6000000001</v>
      </c>
      <c r="G27" s="37">
        <v>900000</v>
      </c>
      <c r="H27" s="37">
        <v>0</v>
      </c>
      <c r="I27" s="37">
        <v>0</v>
      </c>
      <c r="J27" s="37">
        <v>0</v>
      </c>
      <c r="K27" s="37">
        <v>0</v>
      </c>
      <c r="L27" s="140"/>
      <c r="M27" s="143"/>
      <c r="N27" s="143"/>
      <c r="O27" s="143"/>
      <c r="P27" s="143"/>
      <c r="Q27" s="143"/>
      <c r="R27" s="143"/>
      <c r="S27" s="143"/>
    </row>
    <row r="28" spans="1:19" s="5" customFormat="1" ht="23.25" customHeight="1">
      <c r="A28" s="143">
        <v>3</v>
      </c>
      <c r="B28" s="140" t="s">
        <v>102</v>
      </c>
      <c r="C28" s="140"/>
      <c r="D28" s="35" t="s">
        <v>74</v>
      </c>
      <c r="E28" s="37">
        <f>F28+G28+H28+I28+J28+K28</f>
        <v>16013452.99</v>
      </c>
      <c r="F28" s="37">
        <f t="shared" ref="F28:K28" si="5">F29</f>
        <v>4100952.99</v>
      </c>
      <c r="G28" s="37">
        <f t="shared" si="5"/>
        <v>2382500</v>
      </c>
      <c r="H28" s="37">
        <f t="shared" si="5"/>
        <v>2382500</v>
      </c>
      <c r="I28" s="37">
        <f t="shared" si="5"/>
        <v>2382500</v>
      </c>
      <c r="J28" s="37">
        <f t="shared" si="5"/>
        <v>2382500</v>
      </c>
      <c r="K28" s="37">
        <f t="shared" si="5"/>
        <v>2382500</v>
      </c>
      <c r="L28" s="143" t="s">
        <v>75</v>
      </c>
      <c r="M28" s="143" t="s">
        <v>75</v>
      </c>
      <c r="N28" s="143" t="s">
        <v>75</v>
      </c>
      <c r="O28" s="143" t="s">
        <v>75</v>
      </c>
      <c r="P28" s="143" t="s">
        <v>23</v>
      </c>
      <c r="Q28" s="143" t="s">
        <v>23</v>
      </c>
      <c r="R28" s="143" t="s">
        <v>23</v>
      </c>
      <c r="S28" s="143" t="s">
        <v>75</v>
      </c>
    </row>
    <row r="29" spans="1:19" s="5" customFormat="1" ht="22.5" customHeight="1">
      <c r="A29" s="143"/>
      <c r="B29" s="140"/>
      <c r="C29" s="140"/>
      <c r="D29" s="35" t="s">
        <v>76</v>
      </c>
      <c r="E29" s="37">
        <f>F29+G29+H29+I29+J29+K29</f>
        <v>16013452.99</v>
      </c>
      <c r="F29" s="37">
        <f>F31+F35+F38</f>
        <v>4100952.99</v>
      </c>
      <c r="G29" s="37">
        <f>G31+G35</f>
        <v>2382500</v>
      </c>
      <c r="H29" s="37">
        <f>H31+H35</f>
        <v>2382500</v>
      </c>
      <c r="I29" s="37">
        <f>I31+I35</f>
        <v>2382500</v>
      </c>
      <c r="J29" s="37">
        <f>J31+J35</f>
        <v>2382500</v>
      </c>
      <c r="K29" s="37">
        <f>K31+K35</f>
        <v>2382500</v>
      </c>
      <c r="L29" s="143"/>
      <c r="M29" s="143"/>
      <c r="N29" s="143"/>
      <c r="O29" s="143"/>
      <c r="P29" s="143"/>
      <c r="Q29" s="143"/>
      <c r="R29" s="143"/>
      <c r="S29" s="143"/>
    </row>
    <row r="30" spans="1:19" s="5" customFormat="1" ht="72" customHeight="1">
      <c r="A30" s="181" t="s">
        <v>204</v>
      </c>
      <c r="B30" s="140" t="s">
        <v>103</v>
      </c>
      <c r="C30" s="140" t="s">
        <v>83</v>
      </c>
      <c r="D30" s="35" t="s">
        <v>74</v>
      </c>
      <c r="E30" s="37">
        <f>F30+G30+H30+I30+J30+K30</f>
        <v>6401000</v>
      </c>
      <c r="F30" s="37">
        <f>F31</f>
        <v>988500</v>
      </c>
      <c r="G30" s="37">
        <v>1082500</v>
      </c>
      <c r="H30" s="37">
        <v>1082500</v>
      </c>
      <c r="I30" s="37">
        <v>1082500</v>
      </c>
      <c r="J30" s="37">
        <v>1082500</v>
      </c>
      <c r="K30" s="37">
        <v>1082500</v>
      </c>
      <c r="L30" s="35" t="s">
        <v>104</v>
      </c>
      <c r="M30" s="34" t="s">
        <v>82</v>
      </c>
      <c r="N30" s="34">
        <v>70</v>
      </c>
      <c r="O30" s="34">
        <v>70</v>
      </c>
      <c r="P30" s="34">
        <v>70</v>
      </c>
      <c r="Q30" s="34">
        <v>70</v>
      </c>
      <c r="R30" s="34">
        <v>70</v>
      </c>
      <c r="S30" s="34">
        <v>70</v>
      </c>
    </row>
    <row r="31" spans="1:19" s="5" customFormat="1" ht="110.25" customHeight="1">
      <c r="A31" s="181"/>
      <c r="B31" s="140"/>
      <c r="C31" s="140"/>
      <c r="D31" s="140" t="s">
        <v>76</v>
      </c>
      <c r="E31" s="180">
        <f>F31+G31+H31+I31+J31+K31</f>
        <v>6401000</v>
      </c>
      <c r="F31" s="180">
        <v>988500</v>
      </c>
      <c r="G31" s="180">
        <v>1082500</v>
      </c>
      <c r="H31" s="180">
        <v>1082500</v>
      </c>
      <c r="I31" s="180">
        <v>1082500</v>
      </c>
      <c r="J31" s="180">
        <v>1082500</v>
      </c>
      <c r="K31" s="180">
        <v>1082500</v>
      </c>
      <c r="L31" s="35" t="s">
        <v>105</v>
      </c>
      <c r="M31" s="34" t="s">
        <v>82</v>
      </c>
      <c r="N31" s="34">
        <v>89</v>
      </c>
      <c r="O31" s="34">
        <v>89</v>
      </c>
      <c r="P31" s="34">
        <v>89</v>
      </c>
      <c r="Q31" s="34">
        <v>89</v>
      </c>
      <c r="R31" s="34">
        <v>89</v>
      </c>
      <c r="S31" s="34">
        <v>89</v>
      </c>
    </row>
    <row r="32" spans="1:19" s="5" customFormat="1" ht="83.25" customHeight="1">
      <c r="A32" s="181"/>
      <c r="B32" s="140"/>
      <c r="C32" s="140"/>
      <c r="D32" s="140"/>
      <c r="E32" s="180"/>
      <c r="F32" s="180"/>
      <c r="G32" s="180"/>
      <c r="H32" s="180"/>
      <c r="I32" s="180"/>
      <c r="J32" s="180"/>
      <c r="K32" s="180"/>
      <c r="L32" s="35" t="s">
        <v>106</v>
      </c>
      <c r="M32" s="34" t="s">
        <v>82</v>
      </c>
      <c r="N32" s="34">
        <v>7</v>
      </c>
      <c r="O32" s="34">
        <v>7</v>
      </c>
      <c r="P32" s="34">
        <v>7</v>
      </c>
      <c r="Q32" s="34">
        <v>7</v>
      </c>
      <c r="R32" s="34">
        <v>7</v>
      </c>
      <c r="S32" s="34">
        <v>7</v>
      </c>
    </row>
    <row r="33" spans="1:20" s="5" customFormat="1" ht="70.5" customHeight="1">
      <c r="A33" s="181"/>
      <c r="B33" s="140"/>
      <c r="C33" s="140"/>
      <c r="D33" s="140"/>
      <c r="E33" s="180"/>
      <c r="F33" s="180"/>
      <c r="G33" s="180"/>
      <c r="H33" s="180"/>
      <c r="I33" s="180"/>
      <c r="J33" s="180"/>
      <c r="K33" s="180"/>
      <c r="L33" s="35" t="s">
        <v>2</v>
      </c>
      <c r="M33" s="34" t="s">
        <v>82</v>
      </c>
      <c r="N33" s="34">
        <v>20</v>
      </c>
      <c r="O33" s="34">
        <v>20</v>
      </c>
      <c r="P33" s="34">
        <v>20</v>
      </c>
      <c r="Q33" s="34">
        <v>20</v>
      </c>
      <c r="R33" s="34">
        <v>20</v>
      </c>
      <c r="S33" s="34">
        <v>20</v>
      </c>
    </row>
    <row r="34" spans="1:20" s="5" customFormat="1" ht="138.75" customHeight="1">
      <c r="A34" s="181" t="s">
        <v>205</v>
      </c>
      <c r="B34" s="140" t="s">
        <v>107</v>
      </c>
      <c r="C34" s="140" t="s">
        <v>83</v>
      </c>
      <c r="D34" s="35" t="s">
        <v>74</v>
      </c>
      <c r="E34" s="37">
        <f>F34+G34+H34+I34+J34+K34</f>
        <v>8726602.0199999996</v>
      </c>
      <c r="F34" s="37">
        <f>F35</f>
        <v>2226602.02</v>
      </c>
      <c r="G34" s="37">
        <v>1300000</v>
      </c>
      <c r="H34" s="37">
        <v>1300000</v>
      </c>
      <c r="I34" s="37">
        <v>1300000</v>
      </c>
      <c r="J34" s="37">
        <v>1300000</v>
      </c>
      <c r="K34" s="37">
        <v>1300000</v>
      </c>
      <c r="L34" s="35" t="s">
        <v>108</v>
      </c>
      <c r="M34" s="34" t="s">
        <v>82</v>
      </c>
      <c r="N34" s="34">
        <v>5</v>
      </c>
      <c r="O34" s="34">
        <v>60</v>
      </c>
      <c r="P34" s="34">
        <v>60</v>
      </c>
      <c r="Q34" s="34">
        <v>60</v>
      </c>
      <c r="R34" s="34">
        <v>60</v>
      </c>
      <c r="S34" s="34">
        <v>60</v>
      </c>
    </row>
    <row r="35" spans="1:20" s="5" customFormat="1" ht="78" customHeight="1">
      <c r="A35" s="181"/>
      <c r="B35" s="140"/>
      <c r="C35" s="140"/>
      <c r="D35" s="140" t="s">
        <v>76</v>
      </c>
      <c r="E35" s="180">
        <f>F35+G35+H35+I35+J35+K35</f>
        <v>8726602.0199999996</v>
      </c>
      <c r="F35" s="180">
        <v>2226602.02</v>
      </c>
      <c r="G35" s="180">
        <v>1300000</v>
      </c>
      <c r="H35" s="180">
        <v>1300000</v>
      </c>
      <c r="I35" s="180">
        <v>1300000</v>
      </c>
      <c r="J35" s="180">
        <v>1300000</v>
      </c>
      <c r="K35" s="180">
        <v>1300000</v>
      </c>
      <c r="L35" s="35" t="s">
        <v>109</v>
      </c>
      <c r="M35" s="34" t="s">
        <v>82</v>
      </c>
      <c r="N35" s="34">
        <v>43</v>
      </c>
      <c r="O35" s="34">
        <v>10</v>
      </c>
      <c r="P35" s="34">
        <v>10</v>
      </c>
      <c r="Q35" s="34">
        <v>10</v>
      </c>
      <c r="R35" s="34">
        <v>10</v>
      </c>
      <c r="S35" s="34">
        <v>10</v>
      </c>
    </row>
    <row r="36" spans="1:20" s="5" customFormat="1" ht="156" customHeight="1">
      <c r="A36" s="181"/>
      <c r="B36" s="140"/>
      <c r="C36" s="140"/>
      <c r="D36" s="140"/>
      <c r="E36" s="180"/>
      <c r="F36" s="180"/>
      <c r="G36" s="180"/>
      <c r="H36" s="180"/>
      <c r="I36" s="180"/>
      <c r="J36" s="180"/>
      <c r="K36" s="180"/>
      <c r="L36" s="35" t="s">
        <v>110</v>
      </c>
      <c r="M36" s="34" t="s">
        <v>82</v>
      </c>
      <c r="N36" s="34">
        <v>120</v>
      </c>
      <c r="O36" s="34">
        <v>50</v>
      </c>
      <c r="P36" s="34">
        <v>50</v>
      </c>
      <c r="Q36" s="34">
        <v>50</v>
      </c>
      <c r="R36" s="34">
        <v>50</v>
      </c>
      <c r="S36" s="34">
        <v>50</v>
      </c>
    </row>
    <row r="37" spans="1:20" s="5" customFormat="1" ht="138.75" customHeight="1">
      <c r="A37" s="181"/>
      <c r="B37" s="140"/>
      <c r="C37" s="140"/>
      <c r="D37" s="140"/>
      <c r="E37" s="180"/>
      <c r="F37" s="180"/>
      <c r="G37" s="180"/>
      <c r="H37" s="180"/>
      <c r="I37" s="180"/>
      <c r="J37" s="180"/>
      <c r="K37" s="180"/>
      <c r="L37" s="35" t="s">
        <v>257</v>
      </c>
      <c r="M37" s="34" t="s">
        <v>82</v>
      </c>
      <c r="N37" s="34">
        <v>20</v>
      </c>
      <c r="O37" s="34" t="s">
        <v>80</v>
      </c>
      <c r="P37" s="34" t="s">
        <v>80</v>
      </c>
      <c r="Q37" s="34" t="s">
        <v>80</v>
      </c>
      <c r="R37" s="34" t="s">
        <v>80</v>
      </c>
      <c r="S37" s="34" t="s">
        <v>80</v>
      </c>
    </row>
    <row r="38" spans="1:20" s="5" customFormat="1" ht="138.75" customHeight="1">
      <c r="A38" s="157" t="s">
        <v>151</v>
      </c>
      <c r="B38" s="159" t="s">
        <v>18</v>
      </c>
      <c r="C38" s="159" t="s">
        <v>83</v>
      </c>
      <c r="D38" s="35" t="s">
        <v>74</v>
      </c>
      <c r="E38" s="37">
        <f>F38+G38+H38+I38+J38</f>
        <v>885850.97</v>
      </c>
      <c r="F38" s="37">
        <f>F39</f>
        <v>885850.97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159" t="s">
        <v>20</v>
      </c>
      <c r="M38" s="155" t="s">
        <v>79</v>
      </c>
      <c r="N38" s="155">
        <v>100</v>
      </c>
      <c r="O38" s="155" t="s">
        <v>80</v>
      </c>
      <c r="P38" s="155" t="s">
        <v>80</v>
      </c>
      <c r="Q38" s="155" t="s">
        <v>80</v>
      </c>
      <c r="R38" s="155" t="s">
        <v>80</v>
      </c>
      <c r="S38" s="155" t="s">
        <v>80</v>
      </c>
    </row>
    <row r="39" spans="1:20" s="5" customFormat="1" ht="138.75" customHeight="1">
      <c r="A39" s="158"/>
      <c r="B39" s="160"/>
      <c r="C39" s="160"/>
      <c r="D39" s="35" t="s">
        <v>19</v>
      </c>
      <c r="E39" s="37">
        <f>F39+G39+H39+I39+J39</f>
        <v>885850.97</v>
      </c>
      <c r="F39" s="37">
        <v>885850.97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160"/>
      <c r="M39" s="156"/>
      <c r="N39" s="156"/>
      <c r="O39" s="156"/>
      <c r="P39" s="156"/>
      <c r="Q39" s="156"/>
      <c r="R39" s="156"/>
      <c r="S39" s="156"/>
    </row>
    <row r="40" spans="1:20" s="5" customFormat="1" ht="41.25" customHeight="1">
      <c r="A40" s="157" t="s">
        <v>21</v>
      </c>
      <c r="B40" s="161" t="s">
        <v>24</v>
      </c>
      <c r="C40" s="162"/>
      <c r="D40" s="35" t="s">
        <v>74</v>
      </c>
      <c r="E40" s="37">
        <f>F40+G40+H40+I40+J40+K40</f>
        <v>279650896.40999997</v>
      </c>
      <c r="F40" s="37">
        <f t="shared" ref="F40:K40" si="6">F41</f>
        <v>46591690.310000002</v>
      </c>
      <c r="G40" s="37">
        <f t="shared" si="6"/>
        <v>46611841.219999999</v>
      </c>
      <c r="H40" s="37">
        <f t="shared" si="6"/>
        <v>46611841.219999999</v>
      </c>
      <c r="I40" s="37">
        <f t="shared" si="6"/>
        <v>46611841.219999999</v>
      </c>
      <c r="J40" s="37">
        <f t="shared" si="6"/>
        <v>46611841.219999999</v>
      </c>
      <c r="K40" s="37">
        <f t="shared" si="6"/>
        <v>46611841.219999999</v>
      </c>
      <c r="L40" s="155" t="s">
        <v>23</v>
      </c>
      <c r="M40" s="155" t="s">
        <v>23</v>
      </c>
      <c r="N40" s="155" t="s">
        <v>23</v>
      </c>
      <c r="O40" s="155" t="s">
        <v>23</v>
      </c>
      <c r="P40" s="155" t="s">
        <v>23</v>
      </c>
      <c r="Q40" s="155" t="s">
        <v>23</v>
      </c>
      <c r="R40" s="155" t="s">
        <v>23</v>
      </c>
      <c r="S40" s="155" t="s">
        <v>23</v>
      </c>
    </row>
    <row r="41" spans="1:20" s="5" customFormat="1" ht="30" customHeight="1">
      <c r="A41" s="158"/>
      <c r="B41" s="163"/>
      <c r="C41" s="164"/>
      <c r="D41" s="35" t="s">
        <v>19</v>
      </c>
      <c r="E41" s="37">
        <f>F41+G41+H41+I41+J41+K41</f>
        <v>279650896.40999997</v>
      </c>
      <c r="F41" s="37">
        <f t="shared" ref="F41:K41" si="7">F43</f>
        <v>46591690.310000002</v>
      </c>
      <c r="G41" s="37">
        <f t="shared" si="7"/>
        <v>46611841.219999999</v>
      </c>
      <c r="H41" s="37">
        <f t="shared" si="7"/>
        <v>46611841.219999999</v>
      </c>
      <c r="I41" s="37">
        <f t="shared" si="7"/>
        <v>46611841.219999999</v>
      </c>
      <c r="J41" s="37">
        <f t="shared" si="7"/>
        <v>46611841.219999999</v>
      </c>
      <c r="K41" s="37">
        <f t="shared" si="7"/>
        <v>46611841.219999999</v>
      </c>
      <c r="L41" s="156"/>
      <c r="M41" s="156"/>
      <c r="N41" s="156"/>
      <c r="O41" s="156"/>
      <c r="P41" s="156"/>
      <c r="Q41" s="156"/>
      <c r="R41" s="156"/>
      <c r="S41" s="156"/>
    </row>
    <row r="42" spans="1:20" s="5" customFormat="1" ht="60" customHeight="1">
      <c r="A42" s="157" t="s">
        <v>214</v>
      </c>
      <c r="B42" s="142" t="s">
        <v>22</v>
      </c>
      <c r="C42" s="142" t="s">
        <v>83</v>
      </c>
      <c r="D42" s="35" t="s">
        <v>74</v>
      </c>
      <c r="E42" s="37">
        <f>F42+G42+H42+I42+K42+J42</f>
        <v>279650896.40999997</v>
      </c>
      <c r="F42" s="37">
        <f t="shared" ref="F42:K42" si="8">F43</f>
        <v>46591690.310000002</v>
      </c>
      <c r="G42" s="37">
        <f t="shared" si="8"/>
        <v>46611841.219999999</v>
      </c>
      <c r="H42" s="37">
        <f t="shared" si="8"/>
        <v>46611841.219999999</v>
      </c>
      <c r="I42" s="37">
        <f t="shared" si="8"/>
        <v>46611841.219999999</v>
      </c>
      <c r="J42" s="37">
        <f t="shared" si="8"/>
        <v>46611841.219999999</v>
      </c>
      <c r="K42" s="37">
        <f t="shared" si="8"/>
        <v>46611841.219999999</v>
      </c>
      <c r="L42" s="159" t="s">
        <v>49</v>
      </c>
      <c r="M42" s="155" t="s">
        <v>79</v>
      </c>
      <c r="N42" s="155">
        <v>100</v>
      </c>
      <c r="O42" s="155">
        <v>100</v>
      </c>
      <c r="P42" s="155">
        <v>100</v>
      </c>
      <c r="Q42" s="155">
        <v>100</v>
      </c>
      <c r="R42" s="155">
        <v>100</v>
      </c>
      <c r="S42" s="155">
        <v>100</v>
      </c>
    </row>
    <row r="43" spans="1:20" s="5" customFormat="1" ht="34.5" customHeight="1">
      <c r="A43" s="158"/>
      <c r="B43" s="142"/>
      <c r="C43" s="142"/>
      <c r="D43" s="35" t="s">
        <v>19</v>
      </c>
      <c r="E43" s="37">
        <f>F43+G43+H43+I43+J43+K43</f>
        <v>279650896.40999997</v>
      </c>
      <c r="F43" s="37">
        <v>46591690.310000002</v>
      </c>
      <c r="G43" s="37">
        <v>46611841.219999999</v>
      </c>
      <c r="H43" s="37">
        <v>46611841.219999999</v>
      </c>
      <c r="I43" s="37">
        <v>46611841.219999999</v>
      </c>
      <c r="J43" s="37">
        <v>46611841.219999999</v>
      </c>
      <c r="K43" s="37">
        <v>46611841.219999999</v>
      </c>
      <c r="L43" s="160"/>
      <c r="M43" s="156"/>
      <c r="N43" s="156"/>
      <c r="O43" s="156"/>
      <c r="P43" s="156"/>
      <c r="Q43" s="156"/>
      <c r="R43" s="156"/>
      <c r="S43" s="156"/>
    </row>
    <row r="44" spans="1:20" s="5" customFormat="1" ht="51.75" customHeight="1">
      <c r="A44" s="157" t="s">
        <v>44</v>
      </c>
      <c r="B44" s="161" t="s">
        <v>58</v>
      </c>
      <c r="C44" s="162"/>
      <c r="D44" s="35" t="s">
        <v>74</v>
      </c>
      <c r="E44" s="37">
        <f>E48</f>
        <v>989482205.96000004</v>
      </c>
      <c r="F44" s="37">
        <f>F45+F46+F47</f>
        <v>722633972.10000002</v>
      </c>
      <c r="G44" s="37">
        <f>G48</f>
        <v>266848233.86000001</v>
      </c>
      <c r="H44" s="37">
        <f>H48</f>
        <v>0</v>
      </c>
      <c r="I44" s="37">
        <f>I48</f>
        <v>0</v>
      </c>
      <c r="J44" s="37">
        <f>J48</f>
        <v>0</v>
      </c>
      <c r="K44" s="37">
        <f>K48</f>
        <v>0</v>
      </c>
      <c r="L44" s="173" t="s">
        <v>23</v>
      </c>
      <c r="M44" s="155" t="s">
        <v>23</v>
      </c>
      <c r="N44" s="155" t="s">
        <v>23</v>
      </c>
      <c r="O44" s="155" t="s">
        <v>23</v>
      </c>
      <c r="P44" s="155" t="s">
        <v>23</v>
      </c>
      <c r="Q44" s="155" t="s">
        <v>23</v>
      </c>
      <c r="R44" s="155" t="s">
        <v>23</v>
      </c>
      <c r="S44" s="155" t="s">
        <v>23</v>
      </c>
      <c r="T44" s="13"/>
    </row>
    <row r="45" spans="1:20" s="5" customFormat="1" ht="26.25" customHeight="1">
      <c r="A45" s="176"/>
      <c r="B45" s="177"/>
      <c r="C45" s="178"/>
      <c r="D45" s="35" t="s">
        <v>76</v>
      </c>
      <c r="E45" s="37">
        <f>E49</f>
        <v>297539397.75999999</v>
      </c>
      <c r="F45" s="37">
        <f>F49</f>
        <v>30691163.899999999</v>
      </c>
      <c r="G45" s="37">
        <f t="shared" ref="F45:G47" si="9">G49</f>
        <v>266848233.86000001</v>
      </c>
      <c r="H45" s="37">
        <f t="shared" ref="E45:K47" si="10">H49</f>
        <v>0</v>
      </c>
      <c r="I45" s="37">
        <f t="shared" si="10"/>
        <v>0</v>
      </c>
      <c r="J45" s="37">
        <f t="shared" si="10"/>
        <v>0</v>
      </c>
      <c r="K45" s="37">
        <f t="shared" si="10"/>
        <v>0</v>
      </c>
      <c r="L45" s="174"/>
      <c r="M45" s="169"/>
      <c r="N45" s="169"/>
      <c r="O45" s="169"/>
      <c r="P45" s="169"/>
      <c r="Q45" s="169"/>
      <c r="R45" s="169"/>
      <c r="S45" s="169"/>
      <c r="T45" s="13"/>
    </row>
    <row r="46" spans="1:20" s="5" customFormat="1" ht="26.25" customHeight="1">
      <c r="A46" s="176"/>
      <c r="B46" s="177"/>
      <c r="C46" s="178"/>
      <c r="D46" s="35" t="s">
        <v>315</v>
      </c>
      <c r="E46" s="37">
        <f t="shared" si="10"/>
        <v>84727708.200000003</v>
      </c>
      <c r="F46" s="37">
        <f>F50</f>
        <v>84727708.200000003</v>
      </c>
      <c r="G46" s="37">
        <f t="shared" si="9"/>
        <v>0</v>
      </c>
      <c r="H46" s="37">
        <f t="shared" si="10"/>
        <v>0</v>
      </c>
      <c r="I46" s="37">
        <f t="shared" si="10"/>
        <v>0</v>
      </c>
      <c r="J46" s="37">
        <f t="shared" si="10"/>
        <v>0</v>
      </c>
      <c r="K46" s="37">
        <f t="shared" si="10"/>
        <v>0</v>
      </c>
      <c r="L46" s="174"/>
      <c r="M46" s="169"/>
      <c r="N46" s="169"/>
      <c r="O46" s="169"/>
      <c r="P46" s="169"/>
      <c r="Q46" s="169"/>
      <c r="R46" s="169"/>
      <c r="S46" s="169"/>
      <c r="T46" s="13"/>
    </row>
    <row r="47" spans="1:20" s="5" customFormat="1" ht="28.5" customHeight="1">
      <c r="A47" s="158"/>
      <c r="B47" s="163"/>
      <c r="C47" s="164"/>
      <c r="D47" s="35" t="s">
        <v>133</v>
      </c>
      <c r="E47" s="37">
        <f t="shared" si="10"/>
        <v>607215100</v>
      </c>
      <c r="F47" s="37">
        <f t="shared" si="9"/>
        <v>607215100</v>
      </c>
      <c r="G47" s="37">
        <f t="shared" si="9"/>
        <v>0</v>
      </c>
      <c r="H47" s="37">
        <f t="shared" si="10"/>
        <v>0</v>
      </c>
      <c r="I47" s="37">
        <f t="shared" si="10"/>
        <v>0</v>
      </c>
      <c r="J47" s="37">
        <f t="shared" si="10"/>
        <v>0</v>
      </c>
      <c r="K47" s="37">
        <f t="shared" si="10"/>
        <v>0</v>
      </c>
      <c r="L47" s="175"/>
      <c r="M47" s="156"/>
      <c r="N47" s="156"/>
      <c r="O47" s="156"/>
      <c r="P47" s="156"/>
      <c r="Q47" s="156"/>
      <c r="R47" s="156"/>
      <c r="S47" s="156"/>
      <c r="T47" s="13"/>
    </row>
    <row r="48" spans="1:20" s="5" customFormat="1" ht="29.25" customHeight="1">
      <c r="A48" s="157" t="s">
        <v>228</v>
      </c>
      <c r="B48" s="159" t="s">
        <v>50</v>
      </c>
      <c r="C48" s="159" t="s">
        <v>321</v>
      </c>
      <c r="D48" s="35" t="s">
        <v>74</v>
      </c>
      <c r="E48" s="37">
        <f t="shared" ref="E48:K48" si="11">E49+E50+E51</f>
        <v>989482205.96000004</v>
      </c>
      <c r="F48" s="37">
        <f t="shared" si="11"/>
        <v>722633972.10000002</v>
      </c>
      <c r="G48" s="37">
        <f t="shared" si="11"/>
        <v>266848233.86000001</v>
      </c>
      <c r="H48" s="37">
        <f t="shared" si="11"/>
        <v>0</v>
      </c>
      <c r="I48" s="37">
        <f t="shared" si="11"/>
        <v>0</v>
      </c>
      <c r="J48" s="37">
        <f t="shared" si="11"/>
        <v>0</v>
      </c>
      <c r="K48" s="37">
        <f t="shared" si="11"/>
        <v>0</v>
      </c>
      <c r="L48" s="171" t="s">
        <v>143</v>
      </c>
      <c r="M48" s="155" t="s">
        <v>136</v>
      </c>
      <c r="N48" s="155" t="s">
        <v>137</v>
      </c>
      <c r="O48" s="170" t="s">
        <v>80</v>
      </c>
      <c r="P48" s="155" t="s">
        <v>80</v>
      </c>
      <c r="Q48" s="155" t="s">
        <v>80</v>
      </c>
      <c r="R48" s="155" t="s">
        <v>80</v>
      </c>
      <c r="S48" s="155" t="s">
        <v>80</v>
      </c>
      <c r="T48" s="13"/>
    </row>
    <row r="49" spans="1:22" s="5" customFormat="1" ht="48" customHeight="1">
      <c r="A49" s="176"/>
      <c r="B49" s="179"/>
      <c r="C49" s="179"/>
      <c r="D49" s="35" t="s">
        <v>76</v>
      </c>
      <c r="E49" s="37">
        <f>F49+G49+H49+I49+J49+K49+L49</f>
        <v>297539397.75999999</v>
      </c>
      <c r="F49" s="37">
        <v>30691163.899999999</v>
      </c>
      <c r="G49" s="37">
        <v>266848233.86000001</v>
      </c>
      <c r="H49" s="37">
        <v>0</v>
      </c>
      <c r="I49" s="37">
        <v>0</v>
      </c>
      <c r="J49" s="37">
        <v>0</v>
      </c>
      <c r="K49" s="37">
        <v>0</v>
      </c>
      <c r="L49" s="172"/>
      <c r="M49" s="168"/>
      <c r="N49" s="168"/>
      <c r="O49" s="168"/>
      <c r="P49" s="168"/>
      <c r="Q49" s="168"/>
      <c r="R49" s="168"/>
      <c r="S49" s="168"/>
      <c r="T49" s="13"/>
    </row>
    <row r="50" spans="1:22" s="5" customFormat="1" ht="28.5" customHeight="1">
      <c r="A50" s="176"/>
      <c r="B50" s="179"/>
      <c r="C50" s="179"/>
      <c r="D50" s="35" t="s">
        <v>77</v>
      </c>
      <c r="E50" s="37">
        <f>F50</f>
        <v>84727708.200000003</v>
      </c>
      <c r="F50" s="37">
        <v>84727708.200000003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171" t="s">
        <v>134</v>
      </c>
      <c r="M50" s="166" t="s">
        <v>176</v>
      </c>
      <c r="N50" s="155" t="s">
        <v>80</v>
      </c>
      <c r="O50" s="155">
        <v>4.3</v>
      </c>
      <c r="P50" s="155" t="s">
        <v>80</v>
      </c>
      <c r="Q50" s="155" t="s">
        <v>80</v>
      </c>
      <c r="R50" s="155" t="s">
        <v>80</v>
      </c>
      <c r="S50" s="155" t="s">
        <v>80</v>
      </c>
      <c r="T50" s="13"/>
    </row>
    <row r="51" spans="1:22" s="5" customFormat="1" ht="32.25" customHeight="1">
      <c r="A51" s="158"/>
      <c r="B51" s="160"/>
      <c r="C51" s="160"/>
      <c r="D51" s="35" t="s">
        <v>133</v>
      </c>
      <c r="E51" s="37">
        <f>F51+G51+H51+I51+J51+K51+L51</f>
        <v>607215100</v>
      </c>
      <c r="F51" s="37">
        <v>607215100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172"/>
      <c r="M51" s="167"/>
      <c r="N51" s="168"/>
      <c r="O51" s="165"/>
      <c r="P51" s="165"/>
      <c r="Q51" s="165"/>
      <c r="R51" s="168"/>
      <c r="S51" s="168"/>
      <c r="T51" s="13"/>
    </row>
    <row r="52" spans="1:22" s="5" customFormat="1" ht="27" customHeight="1">
      <c r="A52" s="142" t="s">
        <v>111</v>
      </c>
      <c r="B52" s="142"/>
      <c r="C52" s="142"/>
      <c r="D52" s="35" t="s">
        <v>74</v>
      </c>
      <c r="E52" s="37">
        <f>F52+G52+H52+I52+J52+K52</f>
        <v>1371103840.4499998</v>
      </c>
      <c r="F52" s="37">
        <f>F53+F54+F55</f>
        <v>821784889.03999996</v>
      </c>
      <c r="G52" s="37">
        <f>G53</f>
        <v>324062377.37</v>
      </c>
      <c r="H52" s="37">
        <f>H53</f>
        <v>56314143.509999998</v>
      </c>
      <c r="I52" s="37">
        <f>I53</f>
        <v>56314143.509999998</v>
      </c>
      <c r="J52" s="37">
        <f>J53</f>
        <v>56314143.509999998</v>
      </c>
      <c r="K52" s="37">
        <f>K53</f>
        <v>56314143.509999998</v>
      </c>
      <c r="L52" s="155" t="s">
        <v>75</v>
      </c>
      <c r="M52" s="143" t="s">
        <v>75</v>
      </c>
      <c r="N52" s="143" t="s">
        <v>75</v>
      </c>
      <c r="O52" s="143" t="s">
        <v>75</v>
      </c>
      <c r="P52" s="143" t="s">
        <v>75</v>
      </c>
      <c r="Q52" s="143" t="s">
        <v>75</v>
      </c>
      <c r="R52" s="143" t="s">
        <v>75</v>
      </c>
      <c r="S52" s="143" t="s">
        <v>75</v>
      </c>
    </row>
    <row r="53" spans="1:22" s="5" customFormat="1" ht="25.5" customHeight="1">
      <c r="A53" s="142"/>
      <c r="B53" s="142"/>
      <c r="C53" s="142"/>
      <c r="D53" s="35" t="s">
        <v>76</v>
      </c>
      <c r="E53" s="37">
        <f>F53+G53+H53+I53+J53+K53</f>
        <v>679161032.25</v>
      </c>
      <c r="F53" s="37">
        <f t="shared" ref="F53:K53" si="12">F19+F25+F29+F41+F45</f>
        <v>129842080.84</v>
      </c>
      <c r="G53" s="37">
        <f t="shared" si="12"/>
        <v>324062377.37</v>
      </c>
      <c r="H53" s="37">
        <f t="shared" si="12"/>
        <v>56314143.509999998</v>
      </c>
      <c r="I53" s="37">
        <f t="shared" si="12"/>
        <v>56314143.509999998</v>
      </c>
      <c r="J53" s="37">
        <f t="shared" si="12"/>
        <v>56314143.509999998</v>
      </c>
      <c r="K53" s="37">
        <f t="shared" si="12"/>
        <v>56314143.509999998</v>
      </c>
      <c r="L53" s="169"/>
      <c r="M53" s="143"/>
      <c r="N53" s="143"/>
      <c r="O53" s="143"/>
      <c r="P53" s="143"/>
      <c r="Q53" s="143"/>
      <c r="R53" s="143"/>
      <c r="S53" s="143"/>
    </row>
    <row r="54" spans="1:22" s="5" customFormat="1" ht="27" customHeight="1">
      <c r="A54" s="142"/>
      <c r="B54" s="142"/>
      <c r="C54" s="142"/>
      <c r="D54" s="35" t="s">
        <v>77</v>
      </c>
      <c r="E54" s="37">
        <f>F54+G54+H54+I54+J54+K54+L54</f>
        <v>84727708.200000003</v>
      </c>
      <c r="F54" s="37">
        <f t="shared" ref="F54:K55" si="13">F50</f>
        <v>84727708.200000003</v>
      </c>
      <c r="G54" s="37">
        <f t="shared" si="13"/>
        <v>0</v>
      </c>
      <c r="H54" s="37">
        <f t="shared" si="13"/>
        <v>0</v>
      </c>
      <c r="I54" s="37">
        <f t="shared" si="13"/>
        <v>0</v>
      </c>
      <c r="J54" s="37">
        <f t="shared" si="13"/>
        <v>0</v>
      </c>
      <c r="K54" s="37">
        <f t="shared" si="13"/>
        <v>0</v>
      </c>
      <c r="L54" s="169"/>
      <c r="M54" s="143"/>
      <c r="N54" s="143"/>
      <c r="O54" s="143"/>
      <c r="P54" s="143"/>
      <c r="Q54" s="143"/>
      <c r="R54" s="143"/>
      <c r="S54" s="143"/>
      <c r="T54" s="8"/>
      <c r="U54" s="8"/>
      <c r="V54" s="13"/>
    </row>
    <row r="55" spans="1:22" s="5" customFormat="1" ht="25.5" customHeight="1">
      <c r="A55" s="142"/>
      <c r="B55" s="142"/>
      <c r="C55" s="142"/>
      <c r="D55" s="35" t="s">
        <v>133</v>
      </c>
      <c r="E55" s="37">
        <f>F55+G55+H55+I55+J55+K55+L55</f>
        <v>607215100</v>
      </c>
      <c r="F55" s="37">
        <f t="shared" si="13"/>
        <v>607215100</v>
      </c>
      <c r="G55" s="37">
        <f t="shared" si="13"/>
        <v>0</v>
      </c>
      <c r="H55" s="37">
        <f t="shared" si="13"/>
        <v>0</v>
      </c>
      <c r="I55" s="37">
        <f t="shared" si="13"/>
        <v>0</v>
      </c>
      <c r="J55" s="37">
        <f t="shared" si="13"/>
        <v>0</v>
      </c>
      <c r="K55" s="37">
        <f t="shared" si="13"/>
        <v>0</v>
      </c>
      <c r="L55" s="156"/>
      <c r="M55" s="143"/>
      <c r="N55" s="143"/>
      <c r="O55" s="143"/>
      <c r="P55" s="143"/>
      <c r="Q55" s="143"/>
      <c r="R55" s="143"/>
      <c r="S55" s="143"/>
      <c r="T55" s="58" t="s">
        <v>169</v>
      </c>
      <c r="V55" s="13"/>
    </row>
    <row r="56" spans="1:22" s="5" customForma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42"/>
      <c r="N56" s="13"/>
      <c r="O56" s="13"/>
      <c r="P56" s="13"/>
      <c r="Q56" s="13"/>
      <c r="R56" s="13"/>
      <c r="S56" s="13"/>
    </row>
    <row r="57" spans="1:22" s="5" customForma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42"/>
      <c r="N57" s="13"/>
      <c r="O57" s="13"/>
      <c r="P57" s="13"/>
      <c r="Q57" s="13"/>
      <c r="R57" s="13"/>
      <c r="S57" s="13"/>
    </row>
    <row r="58" spans="1:22" s="5" customFormat="1">
      <c r="A58" s="13"/>
      <c r="B58" s="13"/>
      <c r="C58" s="13"/>
      <c r="D58" s="13"/>
      <c r="E58" s="83"/>
      <c r="F58" s="13"/>
      <c r="G58" s="76"/>
      <c r="H58" s="13"/>
      <c r="I58" s="13"/>
      <c r="J58" s="13"/>
      <c r="K58" s="13"/>
      <c r="L58" s="13"/>
      <c r="M58" s="42"/>
      <c r="N58" s="13"/>
      <c r="O58" s="13"/>
      <c r="P58" s="13"/>
      <c r="Q58" s="13"/>
      <c r="R58" s="13"/>
      <c r="S58" s="13"/>
    </row>
    <row r="59" spans="1:2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6"/>
      <c r="N59" s="55"/>
      <c r="O59" s="55"/>
      <c r="P59" s="55"/>
      <c r="Q59" s="55"/>
      <c r="R59" s="55"/>
      <c r="S59" s="55"/>
      <c r="T59" s="6"/>
      <c r="U59" s="6"/>
      <c r="V59" s="6"/>
    </row>
    <row r="60" spans="1:2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6"/>
      <c r="N60" s="55"/>
      <c r="O60" s="55"/>
      <c r="P60" s="55"/>
      <c r="Q60" s="55"/>
      <c r="R60" s="55"/>
      <c r="S60" s="55"/>
      <c r="T60" s="6"/>
      <c r="U60" s="6"/>
      <c r="V60" s="6"/>
    </row>
    <row r="61" spans="1:2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43"/>
      <c r="N61" s="6"/>
      <c r="O61" s="6"/>
      <c r="P61" s="6"/>
      <c r="Q61" s="6"/>
      <c r="R61" s="6"/>
      <c r="S61" s="6"/>
      <c r="T61" s="6"/>
      <c r="U61" s="6"/>
      <c r="V61" s="6"/>
    </row>
    <row r="62" spans="1:2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43"/>
      <c r="N62" s="6"/>
      <c r="O62" s="6"/>
      <c r="P62" s="6"/>
      <c r="Q62" s="6"/>
      <c r="R62" s="6"/>
      <c r="S62" s="6"/>
      <c r="T62" s="6"/>
      <c r="U62" s="6"/>
      <c r="V62" s="6"/>
    </row>
    <row r="63" spans="1:2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43"/>
      <c r="N63" s="6"/>
      <c r="O63" s="6"/>
      <c r="P63" s="6"/>
      <c r="Q63" s="6"/>
      <c r="R63" s="6"/>
      <c r="S63" s="6"/>
      <c r="T63" s="6"/>
      <c r="U63" s="6"/>
      <c r="V63" s="6"/>
    </row>
    <row r="64" spans="1:22">
      <c r="A64" s="6"/>
      <c r="B64" s="67"/>
      <c r="C64" s="6"/>
      <c r="D64" s="6"/>
      <c r="E64" s="6"/>
      <c r="F64" s="6"/>
      <c r="G64" s="6"/>
      <c r="H64" s="6"/>
      <c r="I64" s="6"/>
      <c r="J64" s="6"/>
      <c r="K64" s="6"/>
      <c r="L64" s="6"/>
      <c r="M64" s="43"/>
      <c r="N64" s="6"/>
      <c r="O64" s="6"/>
      <c r="P64" s="6"/>
      <c r="Q64" s="6"/>
      <c r="R64" s="6"/>
      <c r="S64" s="6"/>
    </row>
  </sheetData>
  <mergeCells count="166">
    <mergeCell ref="A14:S14"/>
    <mergeCell ref="B8:B11"/>
    <mergeCell ref="L8:S8"/>
    <mergeCell ref="A15:S15"/>
    <mergeCell ref="D10:D11"/>
    <mergeCell ref="A13:S13"/>
    <mergeCell ref="F10:K10"/>
    <mergeCell ref="L9:L11"/>
    <mergeCell ref="R18:R19"/>
    <mergeCell ref="S28:S29"/>
    <mergeCell ref="N26:N27"/>
    <mergeCell ref="S20:S21"/>
    <mergeCell ref="R20:R21"/>
    <mergeCell ref="P28:P29"/>
    <mergeCell ref="N28:N29"/>
    <mergeCell ref="O20:O21"/>
    <mergeCell ref="N20:N21"/>
    <mergeCell ref="P24:P25"/>
    <mergeCell ref="S26:S27"/>
    <mergeCell ref="Q26:Q27"/>
    <mergeCell ref="R26:R27"/>
    <mergeCell ref="S24:S25"/>
    <mergeCell ref="N24:N25"/>
    <mergeCell ref="Q24:Q25"/>
    <mergeCell ref="R24:R25"/>
    <mergeCell ref="Q20:Q21"/>
    <mergeCell ref="O26:O27"/>
    <mergeCell ref="M28:M29"/>
    <mergeCell ref="O28:O29"/>
    <mergeCell ref="P26:P27"/>
    <mergeCell ref="L26:L27"/>
    <mergeCell ref="O24:O25"/>
    <mergeCell ref="M26:M27"/>
    <mergeCell ref="P20:P21"/>
    <mergeCell ref="L24:L25"/>
    <mergeCell ref="K35:K37"/>
    <mergeCell ref="I35:I37"/>
    <mergeCell ref="F35:F37"/>
    <mergeCell ref="C34:C37"/>
    <mergeCell ref="B34:B37"/>
    <mergeCell ref="L28:L29"/>
    <mergeCell ref="E35:E37"/>
    <mergeCell ref="J35:J37"/>
    <mergeCell ref="E31:E33"/>
    <mergeCell ref="G31:G33"/>
    <mergeCell ref="F31:F33"/>
    <mergeCell ref="A34:A37"/>
    <mergeCell ref="H35:H37"/>
    <mergeCell ref="G35:G37"/>
    <mergeCell ref="A20:A21"/>
    <mergeCell ref="C20:C21"/>
    <mergeCell ref="M20:M21"/>
    <mergeCell ref="A24:A25"/>
    <mergeCell ref="L20:L21"/>
    <mergeCell ref="M24:M25"/>
    <mergeCell ref="B24:C25"/>
    <mergeCell ref="B20:B21"/>
    <mergeCell ref="A30:A33"/>
    <mergeCell ref="B30:B33"/>
    <mergeCell ref="A28:A29"/>
    <mergeCell ref="A26:A27"/>
    <mergeCell ref="B28:C29"/>
    <mergeCell ref="B26:B27"/>
    <mergeCell ref="C26:C27"/>
    <mergeCell ref="Q40:Q41"/>
    <mergeCell ref="N40:N41"/>
    <mergeCell ref="M40:M41"/>
    <mergeCell ref="C30:C33"/>
    <mergeCell ref="I31:I33"/>
    <mergeCell ref="H31:H33"/>
    <mergeCell ref="J31:J33"/>
    <mergeCell ref="D31:D33"/>
    <mergeCell ref="K31:K33"/>
    <mergeCell ref="D35:D37"/>
    <mergeCell ref="O40:O41"/>
    <mergeCell ref="O42:O43"/>
    <mergeCell ref="R42:R43"/>
    <mergeCell ref="M38:M39"/>
    <mergeCell ref="L38:L39"/>
    <mergeCell ref="S52:S55"/>
    <mergeCell ref="R52:R55"/>
    <mergeCell ref="N38:N39"/>
    <mergeCell ref="S40:S41"/>
    <mergeCell ref="R40:R41"/>
    <mergeCell ref="S50:S51"/>
    <mergeCell ref="R44:R47"/>
    <mergeCell ref="Q44:Q47"/>
    <mergeCell ref="P42:P43"/>
    <mergeCell ref="S42:S43"/>
    <mergeCell ref="S44:S47"/>
    <mergeCell ref="S48:S49"/>
    <mergeCell ref="Q50:Q51"/>
    <mergeCell ref="R48:R49"/>
    <mergeCell ref="P48:P49"/>
    <mergeCell ref="A44:A47"/>
    <mergeCell ref="B44:C47"/>
    <mergeCell ref="A48:A51"/>
    <mergeCell ref="B48:B51"/>
    <mergeCell ref="C48:C51"/>
    <mergeCell ref="N42:N43"/>
    <mergeCell ref="N48:N49"/>
    <mergeCell ref="L52:L55"/>
    <mergeCell ref="L50:L51"/>
    <mergeCell ref="L44:L47"/>
    <mergeCell ref="L42:L43"/>
    <mergeCell ref="Q52:Q55"/>
    <mergeCell ref="R38:R39"/>
    <mergeCell ref="R50:R51"/>
    <mergeCell ref="O44:O47"/>
    <mergeCell ref="Q48:Q49"/>
    <mergeCell ref="P38:P39"/>
    <mergeCell ref="N44:N47"/>
    <mergeCell ref="P44:P47"/>
    <mergeCell ref="O48:O49"/>
    <mergeCell ref="Q42:Q43"/>
    <mergeCell ref="A42:A43"/>
    <mergeCell ref="A52:C55"/>
    <mergeCell ref="M44:M47"/>
    <mergeCell ref="M42:M43"/>
    <mergeCell ref="M48:M49"/>
    <mergeCell ref="L48:L49"/>
    <mergeCell ref="M52:M55"/>
    <mergeCell ref="P50:P51"/>
    <mergeCell ref="M50:M51"/>
    <mergeCell ref="O52:O55"/>
    <mergeCell ref="P52:P55"/>
    <mergeCell ref="O50:O51"/>
    <mergeCell ref="N52:N55"/>
    <mergeCell ref="N50:N51"/>
    <mergeCell ref="A38:A39"/>
    <mergeCell ref="B38:B39"/>
    <mergeCell ref="C38:C39"/>
    <mergeCell ref="C42:C43"/>
    <mergeCell ref="B42:B43"/>
    <mergeCell ref="A40:A41"/>
    <mergeCell ref="B40:C41"/>
    <mergeCell ref="J2:S2"/>
    <mergeCell ref="G3:S3"/>
    <mergeCell ref="G4:S4"/>
    <mergeCell ref="L40:L41"/>
    <mergeCell ref="S38:S39"/>
    <mergeCell ref="R28:R29"/>
    <mergeCell ref="Q38:Q39"/>
    <mergeCell ref="Q28:Q29"/>
    <mergeCell ref="O38:O39"/>
    <mergeCell ref="P40:P41"/>
    <mergeCell ref="Q6:S6"/>
    <mergeCell ref="A7:S7"/>
    <mergeCell ref="S18:S19"/>
    <mergeCell ref="A18:A19"/>
    <mergeCell ref="A17:S17"/>
    <mergeCell ref="M18:M19"/>
    <mergeCell ref="L18:L19"/>
    <mergeCell ref="M9:M11"/>
    <mergeCell ref="N9:S9"/>
    <mergeCell ref="D8:K9"/>
    <mergeCell ref="B18:C19"/>
    <mergeCell ref="E10:E11"/>
    <mergeCell ref="A16:S16"/>
    <mergeCell ref="A8:A11"/>
    <mergeCell ref="P18:P19"/>
    <mergeCell ref="Q18:Q19"/>
    <mergeCell ref="C8:C11"/>
    <mergeCell ref="O18:O19"/>
    <mergeCell ref="N10:S10"/>
    <mergeCell ref="N18:N19"/>
  </mergeCells>
  <phoneticPr fontId="12" type="noConversion"/>
  <pageMargins left="0.70866141732283472" right="0.59055118110236227" top="0.74803149606299213" bottom="0.74803149606299213" header="0.31496062992125984" footer="0.31496062992125984"/>
  <pageSetup paperSize="9" scale="57" fitToHeight="99" orientation="landscape" useFirstPageNumber="1" r:id="rId1"/>
  <headerFooter differentFirst="1">
    <oddHeader xml:space="preserve">&amp;R&amp;"Times New Roman,обычный"&amp;24&amp;P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rgb="FFC00000"/>
    <pageSetUpPr fitToPage="1"/>
  </sheetPr>
  <dimension ref="A1:T1146"/>
  <sheetViews>
    <sheetView view="pageBreakPreview" topLeftCell="E1" zoomScaleNormal="85" zoomScaleSheetLayoutView="100" zoomScalePageLayoutView="85" workbookViewId="0">
      <selection activeCell="J5" sqref="J5"/>
    </sheetView>
  </sheetViews>
  <sheetFormatPr defaultRowHeight="15"/>
  <cols>
    <col min="1" max="1" width="9.140625" style="2"/>
    <col min="2" max="2" width="13" customWidth="1"/>
    <col min="3" max="3" width="16.85546875" customWidth="1"/>
    <col min="4" max="4" width="13" customWidth="1"/>
    <col min="5" max="6" width="13.7109375" bestFit="1" customWidth="1"/>
    <col min="7" max="7" width="12.5703125" bestFit="1" customWidth="1"/>
    <col min="8" max="8" width="13.7109375" bestFit="1" customWidth="1"/>
    <col min="9" max="9" width="12.5703125" bestFit="1" customWidth="1"/>
    <col min="10" max="11" width="10.5703125" bestFit="1" customWidth="1"/>
    <col min="12" max="12" width="14.140625" customWidth="1"/>
    <col min="17" max="17" width="7.140625" customWidth="1"/>
    <col min="18" max="18" width="10.7109375" customWidth="1"/>
    <col min="19" max="19" width="11" customWidth="1"/>
  </cols>
  <sheetData>
    <row r="1" spans="1:20" ht="10.5" customHeight="1"/>
    <row r="2" spans="1:20" ht="27.75" customHeight="1">
      <c r="L2" s="188" t="s">
        <v>312</v>
      </c>
      <c r="M2" s="189"/>
      <c r="N2" s="189"/>
      <c r="O2" s="189"/>
      <c r="P2" s="189"/>
      <c r="Q2" s="189"/>
      <c r="R2" s="189"/>
      <c r="S2" s="189"/>
    </row>
    <row r="3" spans="1:20" ht="24" customHeight="1">
      <c r="L3" s="190" t="s">
        <v>330</v>
      </c>
      <c r="M3" s="189"/>
      <c r="N3" s="189"/>
      <c r="O3" s="189"/>
      <c r="P3" s="189"/>
      <c r="Q3" s="189"/>
      <c r="R3" s="189"/>
      <c r="S3" s="189"/>
    </row>
    <row r="4" spans="1:20" ht="25.5" customHeight="1">
      <c r="J4" s="188" t="s">
        <v>332</v>
      </c>
      <c r="K4" s="188"/>
      <c r="L4" s="188"/>
      <c r="M4" s="188"/>
      <c r="N4" s="188"/>
      <c r="O4" s="188"/>
      <c r="P4" s="188"/>
      <c r="Q4" s="188"/>
      <c r="R4" s="188"/>
      <c r="S4" s="188"/>
    </row>
    <row r="5" spans="1:20" s="10" customFormat="1" ht="13.5" customHeight="1">
      <c r="A5" s="38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</row>
    <row r="6" spans="1:20" s="13" customFormat="1" ht="30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192" t="s">
        <v>255</v>
      </c>
      <c r="R6" s="192"/>
      <c r="S6" s="192"/>
      <c r="T6" s="88"/>
    </row>
    <row r="7" spans="1:20" s="13" customFormat="1" ht="30" customHeight="1">
      <c r="A7" s="191" t="s">
        <v>67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</row>
    <row r="8" spans="1:20" s="13" customFormat="1" ht="26.25" customHeight="1">
      <c r="A8" s="181" t="s">
        <v>198</v>
      </c>
      <c r="B8" s="155" t="s">
        <v>16</v>
      </c>
      <c r="C8" s="155" t="s">
        <v>246</v>
      </c>
      <c r="D8" s="143" t="s">
        <v>247</v>
      </c>
      <c r="E8" s="143"/>
      <c r="F8" s="143"/>
      <c r="G8" s="143"/>
      <c r="H8" s="143"/>
      <c r="I8" s="143"/>
      <c r="J8" s="143"/>
      <c r="K8" s="143"/>
      <c r="L8" s="143" t="s">
        <v>248</v>
      </c>
      <c r="M8" s="143"/>
      <c r="N8" s="143"/>
      <c r="O8" s="143"/>
      <c r="P8" s="143"/>
      <c r="Q8" s="143"/>
      <c r="R8" s="143"/>
      <c r="S8" s="143"/>
      <c r="T8" s="14"/>
    </row>
    <row r="9" spans="1:20" s="13" customFormat="1">
      <c r="A9" s="181"/>
      <c r="B9" s="169"/>
      <c r="C9" s="169"/>
      <c r="D9" s="143"/>
      <c r="E9" s="143"/>
      <c r="F9" s="143"/>
      <c r="G9" s="143"/>
      <c r="H9" s="143"/>
      <c r="I9" s="143"/>
      <c r="J9" s="143"/>
      <c r="K9" s="143"/>
      <c r="L9" s="143" t="s">
        <v>8</v>
      </c>
      <c r="M9" s="143" t="s">
        <v>249</v>
      </c>
      <c r="N9" s="143" t="s">
        <v>250</v>
      </c>
      <c r="O9" s="143"/>
      <c r="P9" s="143"/>
      <c r="Q9" s="143"/>
      <c r="R9" s="143"/>
      <c r="S9" s="143"/>
      <c r="T9" s="14"/>
    </row>
    <row r="10" spans="1:20" s="13" customFormat="1" ht="44.25" customHeight="1">
      <c r="A10" s="181"/>
      <c r="B10" s="169"/>
      <c r="C10" s="169"/>
      <c r="D10" s="155" t="s">
        <v>65</v>
      </c>
      <c r="E10" s="143" t="s">
        <v>47</v>
      </c>
      <c r="F10" s="143" t="s">
        <v>251</v>
      </c>
      <c r="G10" s="143"/>
      <c r="H10" s="143"/>
      <c r="I10" s="143"/>
      <c r="J10" s="143"/>
      <c r="K10" s="143"/>
      <c r="L10" s="143"/>
      <c r="M10" s="143"/>
      <c r="N10" s="143" t="s">
        <v>251</v>
      </c>
      <c r="O10" s="143"/>
      <c r="P10" s="143"/>
      <c r="Q10" s="143"/>
      <c r="R10" s="143"/>
      <c r="S10" s="143"/>
      <c r="T10" s="14"/>
    </row>
    <row r="11" spans="1:20" s="13" customFormat="1" ht="19.5" customHeight="1">
      <c r="A11" s="181"/>
      <c r="B11" s="156"/>
      <c r="C11" s="156"/>
      <c r="D11" s="156"/>
      <c r="E11" s="143"/>
      <c r="F11" s="34">
        <v>2019</v>
      </c>
      <c r="G11" s="34">
        <v>2020</v>
      </c>
      <c r="H11" s="34">
        <v>2021</v>
      </c>
      <c r="I11" s="34">
        <v>2022</v>
      </c>
      <c r="J11" s="34">
        <v>2023</v>
      </c>
      <c r="K11" s="34">
        <v>2024</v>
      </c>
      <c r="L11" s="143"/>
      <c r="M11" s="143"/>
      <c r="N11" s="34">
        <v>2019</v>
      </c>
      <c r="O11" s="34">
        <v>2020</v>
      </c>
      <c r="P11" s="34">
        <v>2021</v>
      </c>
      <c r="Q11" s="34">
        <v>2022</v>
      </c>
      <c r="R11" s="34">
        <v>2023</v>
      </c>
      <c r="S11" s="34">
        <v>2024</v>
      </c>
      <c r="T11" s="14"/>
    </row>
    <row r="12" spans="1:20" s="13" customFormat="1">
      <c r="A12" s="36">
        <v>1</v>
      </c>
      <c r="B12" s="34">
        <v>2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  <c r="J12" s="34">
        <v>10</v>
      </c>
      <c r="K12" s="34">
        <v>11</v>
      </c>
      <c r="L12" s="34">
        <v>12</v>
      </c>
      <c r="M12" s="34">
        <v>13</v>
      </c>
      <c r="N12" s="34">
        <v>14</v>
      </c>
      <c r="O12" s="34">
        <v>15</v>
      </c>
      <c r="P12" s="34">
        <v>16</v>
      </c>
      <c r="Q12" s="34">
        <v>17</v>
      </c>
      <c r="R12" s="34">
        <v>18</v>
      </c>
      <c r="S12" s="34">
        <v>19</v>
      </c>
      <c r="T12" s="14"/>
    </row>
    <row r="13" spans="1:20" s="13" customFormat="1" ht="25.5" customHeight="1">
      <c r="A13" s="140" t="s">
        <v>256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"/>
    </row>
    <row r="14" spans="1:20" s="13" customFormat="1">
      <c r="A14" s="140" t="s">
        <v>252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"/>
    </row>
    <row r="15" spans="1:20" s="13" customFormat="1">
      <c r="A15" s="140" t="s">
        <v>254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"/>
    </row>
    <row r="16" spans="1:20" s="13" customFormat="1" ht="24" customHeight="1">
      <c r="A16" s="181">
        <v>1</v>
      </c>
      <c r="B16" s="140" t="s">
        <v>73</v>
      </c>
      <c r="C16" s="140"/>
      <c r="D16" s="35" t="s">
        <v>74</v>
      </c>
      <c r="E16" s="37">
        <f>F16+G16+H16+I16+J16+K16</f>
        <v>94487831.040000007</v>
      </c>
      <c r="F16" s="37">
        <f t="shared" ref="F16:K16" si="0">F17+F18+F19</f>
        <v>69487831.040000007</v>
      </c>
      <c r="G16" s="37">
        <f t="shared" si="0"/>
        <v>5000000</v>
      </c>
      <c r="H16" s="37">
        <f t="shared" si="0"/>
        <v>5000000</v>
      </c>
      <c r="I16" s="37">
        <f t="shared" si="0"/>
        <v>5000000</v>
      </c>
      <c r="J16" s="37">
        <f t="shared" si="0"/>
        <v>5000000</v>
      </c>
      <c r="K16" s="37">
        <f t="shared" si="0"/>
        <v>5000000</v>
      </c>
      <c r="L16" s="143" t="s">
        <v>75</v>
      </c>
      <c r="M16" s="143" t="s">
        <v>75</v>
      </c>
      <c r="N16" s="143" t="s">
        <v>75</v>
      </c>
      <c r="O16" s="143" t="s">
        <v>75</v>
      </c>
      <c r="P16" s="143" t="s">
        <v>75</v>
      </c>
      <c r="Q16" s="143" t="s">
        <v>75</v>
      </c>
      <c r="R16" s="143" t="s">
        <v>75</v>
      </c>
      <c r="S16" s="143" t="s">
        <v>75</v>
      </c>
      <c r="T16" s="14"/>
    </row>
    <row r="17" spans="1:20" s="13" customFormat="1" ht="22.5">
      <c r="A17" s="181"/>
      <c r="B17" s="140"/>
      <c r="C17" s="140"/>
      <c r="D17" s="35" t="s">
        <v>76</v>
      </c>
      <c r="E17" s="37">
        <f>E21+E23</f>
        <v>94487831.040000007</v>
      </c>
      <c r="F17" s="37">
        <f>F21+F23</f>
        <v>69487831.040000007</v>
      </c>
      <c r="G17" s="37">
        <f>G21</f>
        <v>5000000</v>
      </c>
      <c r="H17" s="37">
        <f>H21</f>
        <v>5000000</v>
      </c>
      <c r="I17" s="37">
        <f>I21</f>
        <v>5000000</v>
      </c>
      <c r="J17" s="37">
        <f>J21</f>
        <v>5000000</v>
      </c>
      <c r="K17" s="37">
        <f>K21</f>
        <v>5000000</v>
      </c>
      <c r="L17" s="143"/>
      <c r="M17" s="143"/>
      <c r="N17" s="143"/>
      <c r="O17" s="143"/>
      <c r="P17" s="143"/>
      <c r="Q17" s="143"/>
      <c r="R17" s="143"/>
      <c r="S17" s="143"/>
      <c r="T17" s="14"/>
    </row>
    <row r="18" spans="1:20" s="13" customFormat="1" ht="22.5" hidden="1">
      <c r="A18" s="181"/>
      <c r="B18" s="140"/>
      <c r="C18" s="140"/>
      <c r="D18" s="35" t="s">
        <v>77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143"/>
      <c r="M18" s="143"/>
      <c r="N18" s="143"/>
      <c r="O18" s="143"/>
      <c r="P18" s="143"/>
      <c r="Q18" s="143"/>
      <c r="R18" s="143"/>
      <c r="S18" s="143"/>
      <c r="T18" s="14"/>
    </row>
    <row r="19" spans="1:20" s="13" customFormat="1" ht="97.5" hidden="1" customHeight="1">
      <c r="A19" s="181"/>
      <c r="B19" s="140"/>
      <c r="C19" s="140"/>
      <c r="D19" s="35" t="s">
        <v>78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143"/>
      <c r="M19" s="143"/>
      <c r="N19" s="143"/>
      <c r="O19" s="143"/>
      <c r="P19" s="143"/>
      <c r="Q19" s="143"/>
      <c r="R19" s="143"/>
      <c r="S19" s="143"/>
      <c r="T19" s="14"/>
    </row>
    <row r="20" spans="1:20" s="13" customFormat="1" ht="207.75" customHeight="1">
      <c r="A20" s="157" t="s">
        <v>199</v>
      </c>
      <c r="B20" s="166" t="s">
        <v>314</v>
      </c>
      <c r="C20" s="166" t="s">
        <v>328</v>
      </c>
      <c r="D20" s="35" t="s">
        <v>74</v>
      </c>
      <c r="E20" s="37">
        <f>F20+G20+H20+I20+J20+K20</f>
        <v>72673133.200000003</v>
      </c>
      <c r="F20" s="37">
        <v>47673133.200000003</v>
      </c>
      <c r="G20" s="37">
        <f>G21</f>
        <v>5000000</v>
      </c>
      <c r="H20" s="37">
        <f>H21</f>
        <v>5000000</v>
      </c>
      <c r="I20" s="37">
        <f>I21</f>
        <v>5000000</v>
      </c>
      <c r="J20" s="37">
        <f>J21</f>
        <v>5000000</v>
      </c>
      <c r="K20" s="37">
        <f>K21</f>
        <v>5000000</v>
      </c>
      <c r="L20" s="35" t="s">
        <v>81</v>
      </c>
      <c r="M20" s="34" t="s">
        <v>82</v>
      </c>
      <c r="N20" s="34">
        <v>25</v>
      </c>
      <c r="O20" s="34">
        <v>137</v>
      </c>
      <c r="P20" s="34">
        <v>172</v>
      </c>
      <c r="Q20" s="34">
        <v>164</v>
      </c>
      <c r="R20" s="34">
        <v>445</v>
      </c>
      <c r="S20" s="34">
        <v>567</v>
      </c>
      <c r="T20" s="14"/>
    </row>
    <row r="21" spans="1:20" s="13" customFormat="1" ht="107.25" customHeight="1">
      <c r="A21" s="176"/>
      <c r="B21" s="193"/>
      <c r="C21" s="193"/>
      <c r="D21" s="35" t="s">
        <v>76</v>
      </c>
      <c r="E21" s="37">
        <f>F21+G21+H21+I21+J21+K21</f>
        <v>72673133.200000003</v>
      </c>
      <c r="F21" s="37">
        <v>47673133.200000003</v>
      </c>
      <c r="G21" s="37">
        <v>5000000</v>
      </c>
      <c r="H21" s="37">
        <v>5000000</v>
      </c>
      <c r="I21" s="37">
        <v>5000000</v>
      </c>
      <c r="J21" s="37">
        <v>5000000</v>
      </c>
      <c r="K21" s="37">
        <v>5000000</v>
      </c>
      <c r="L21" s="35" t="s">
        <v>62</v>
      </c>
      <c r="M21" s="34" t="s">
        <v>117</v>
      </c>
      <c r="N21" s="34">
        <v>1037.2</v>
      </c>
      <c r="O21" s="34">
        <v>5432.7</v>
      </c>
      <c r="P21" s="34">
        <v>7385.9</v>
      </c>
      <c r="Q21" s="34">
        <v>6551.6</v>
      </c>
      <c r="R21" s="34">
        <v>15719.5</v>
      </c>
      <c r="S21" s="34" t="s">
        <v>322</v>
      </c>
      <c r="T21" s="14"/>
    </row>
    <row r="22" spans="1:20" s="13" customFormat="1" ht="39" customHeight="1">
      <c r="A22" s="157" t="s">
        <v>200</v>
      </c>
      <c r="B22" s="179" t="s">
        <v>84</v>
      </c>
      <c r="C22" s="179" t="s">
        <v>325</v>
      </c>
      <c r="D22" s="70" t="s">
        <v>74</v>
      </c>
      <c r="E22" s="71">
        <f>F22+G22+H22+I22+J22+K22</f>
        <v>21814697.84</v>
      </c>
      <c r="F22" s="71">
        <f>F23</f>
        <v>21814697.84</v>
      </c>
      <c r="G22" s="72">
        <v>0</v>
      </c>
      <c r="H22" s="72">
        <v>0</v>
      </c>
      <c r="I22" s="72">
        <v>0</v>
      </c>
      <c r="J22" s="72">
        <v>0</v>
      </c>
      <c r="K22" s="72">
        <v>0</v>
      </c>
      <c r="L22" s="179" t="s">
        <v>85</v>
      </c>
      <c r="M22" s="169" t="s">
        <v>82</v>
      </c>
      <c r="N22" s="169">
        <v>16</v>
      </c>
      <c r="O22" s="169" t="s">
        <v>80</v>
      </c>
      <c r="P22" s="169" t="s">
        <v>80</v>
      </c>
      <c r="Q22" s="169" t="s">
        <v>80</v>
      </c>
      <c r="R22" s="169" t="s">
        <v>80</v>
      </c>
      <c r="S22" s="169" t="s">
        <v>80</v>
      </c>
      <c r="T22" s="14"/>
    </row>
    <row r="23" spans="1:20" s="13" customFormat="1" ht="36" customHeight="1">
      <c r="A23" s="158"/>
      <c r="B23" s="160"/>
      <c r="C23" s="160"/>
      <c r="D23" s="73" t="s">
        <v>76</v>
      </c>
      <c r="E23" s="71">
        <f>F23+G23+H23+I23+J23+K23</f>
        <v>21814697.84</v>
      </c>
      <c r="F23" s="71">
        <v>21814697.84</v>
      </c>
      <c r="G23" s="72">
        <v>0</v>
      </c>
      <c r="H23" s="72">
        <v>0</v>
      </c>
      <c r="I23" s="72">
        <v>0</v>
      </c>
      <c r="J23" s="72">
        <v>0</v>
      </c>
      <c r="K23" s="72">
        <v>0</v>
      </c>
      <c r="L23" s="160"/>
      <c r="M23" s="156"/>
      <c r="N23" s="156"/>
      <c r="O23" s="156"/>
      <c r="P23" s="156"/>
      <c r="Q23" s="156"/>
      <c r="R23" s="156"/>
      <c r="S23" s="156"/>
      <c r="T23" s="14"/>
    </row>
    <row r="24" spans="1:20" s="13" customFormat="1" ht="22.5">
      <c r="A24" s="140" t="s">
        <v>89</v>
      </c>
      <c r="B24" s="140"/>
      <c r="C24" s="140"/>
      <c r="D24" s="35" t="s">
        <v>74</v>
      </c>
      <c r="E24" s="37">
        <f t="shared" ref="E24:K24" si="1">E25</f>
        <v>94487831.040000007</v>
      </c>
      <c r="F24" s="37">
        <f t="shared" si="1"/>
        <v>69487831.040000007</v>
      </c>
      <c r="G24" s="37">
        <f t="shared" si="1"/>
        <v>5000000</v>
      </c>
      <c r="H24" s="37">
        <f t="shared" si="1"/>
        <v>5000000</v>
      </c>
      <c r="I24" s="37">
        <f t="shared" si="1"/>
        <v>5000000</v>
      </c>
      <c r="J24" s="37">
        <f t="shared" si="1"/>
        <v>5000000</v>
      </c>
      <c r="K24" s="37">
        <f t="shared" si="1"/>
        <v>5000000</v>
      </c>
      <c r="L24" s="143" t="s">
        <v>75</v>
      </c>
      <c r="M24" s="143" t="s">
        <v>75</v>
      </c>
      <c r="N24" s="143" t="s">
        <v>75</v>
      </c>
      <c r="O24" s="143" t="s">
        <v>75</v>
      </c>
      <c r="P24" s="143" t="s">
        <v>75</v>
      </c>
      <c r="Q24" s="143" t="s">
        <v>75</v>
      </c>
      <c r="R24" s="143" t="s">
        <v>75</v>
      </c>
      <c r="S24" s="143" t="s">
        <v>75</v>
      </c>
      <c r="T24" s="14"/>
    </row>
    <row r="25" spans="1:20" s="13" customFormat="1" ht="27.75" customHeight="1">
      <c r="A25" s="140"/>
      <c r="B25" s="140"/>
      <c r="C25" s="140"/>
      <c r="D25" s="35" t="s">
        <v>76</v>
      </c>
      <c r="E25" s="37">
        <f>F25+G25+H25+I25+J25+K25</f>
        <v>94487831.040000007</v>
      </c>
      <c r="F25" s="37">
        <f t="shared" ref="F25:K25" si="2">F17</f>
        <v>69487831.040000007</v>
      </c>
      <c r="G25" s="37">
        <f t="shared" si="2"/>
        <v>5000000</v>
      </c>
      <c r="H25" s="37">
        <f t="shared" si="2"/>
        <v>5000000</v>
      </c>
      <c r="I25" s="37">
        <f t="shared" si="2"/>
        <v>5000000</v>
      </c>
      <c r="J25" s="37">
        <f t="shared" si="2"/>
        <v>5000000</v>
      </c>
      <c r="K25" s="37">
        <f t="shared" si="2"/>
        <v>5000000</v>
      </c>
      <c r="L25" s="143"/>
      <c r="M25" s="143"/>
      <c r="N25" s="143"/>
      <c r="O25" s="143"/>
      <c r="P25" s="143"/>
      <c r="Q25" s="143"/>
      <c r="R25" s="143"/>
      <c r="S25" s="143"/>
      <c r="T25" s="50" t="s">
        <v>169</v>
      </c>
    </row>
    <row r="26" spans="1:20" s="13" customFormat="1">
      <c r="A26" s="15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s="13" customFormat="1">
      <c r="A27" s="1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s="13" customFormat="1">
      <c r="A28" s="17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s="13" customFormat="1">
      <c r="A29" s="18"/>
    </row>
    <row r="30" spans="1:20" s="20" customFormat="1">
      <c r="A30" s="19"/>
    </row>
    <row r="31" spans="1:20">
      <c r="A31" s="29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20">
      <c r="A32" s="29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>
      <c r="A33" s="29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>
      <c r="A34" s="29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>
      <c r="A36" s="29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>
      <c r="A37" s="29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>
      <c r="A38" s="29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>
      <c r="A39" s="29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>
      <c r="A40" s="29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>
      <c r="A41" s="29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>
      <c r="A42" s="29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>
      <c r="A43" s="29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>
      <c r="A44" s="29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  <row r="45" spans="1:19">
      <c r="A45" s="29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</row>
    <row r="46" spans="1:19">
      <c r="A46" s="29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</row>
    <row r="47" spans="1:19">
      <c r="A47" s="29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</row>
    <row r="48" spans="1:19">
      <c r="A48" s="29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</row>
    <row r="49" spans="1:19">
      <c r="A49" s="29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</row>
    <row r="50" spans="1:19">
      <c r="A50" s="29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</row>
    <row r="51" spans="1:19">
      <c r="A51" s="29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</row>
    <row r="52" spans="1:19">
      <c r="A52" s="29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</row>
    <row r="53" spans="1:19">
      <c r="A53" s="29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spans="1:19">
      <c r="A54" s="29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</row>
    <row r="55" spans="1:19">
      <c r="A55" s="29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</row>
    <row r="56" spans="1:19">
      <c r="A56" s="29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</row>
    <row r="57" spans="1:19">
      <c r="A57" s="29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19">
      <c r="A58" s="29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19">
      <c r="A59" s="29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19">
      <c r="A60" s="29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19">
      <c r="A61" s="29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19">
      <c r="A62" s="29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19">
      <c r="A63" s="29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  <row r="64" spans="1:19">
      <c r="A64" s="29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</row>
    <row r="65" spans="1:19">
      <c r="A65" s="29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</row>
    <row r="66" spans="1:19">
      <c r="A66" s="29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</row>
    <row r="67" spans="1:19">
      <c r="A67" s="29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</row>
    <row r="68" spans="1:19">
      <c r="A68" s="29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</row>
    <row r="69" spans="1:19">
      <c r="A69" s="29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</row>
    <row r="70" spans="1:19">
      <c r="A70" s="29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</row>
    <row r="71" spans="1:19">
      <c r="A71" s="29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19">
      <c r="A72" s="29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1:19">
      <c r="A73" s="29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</row>
    <row r="74" spans="1:19">
      <c r="A74" s="29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</row>
    <row r="75" spans="1:19">
      <c r="A75" s="29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</row>
    <row r="76" spans="1:19">
      <c r="A76" s="29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</row>
    <row r="77" spans="1:19">
      <c r="A77" s="29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</row>
    <row r="78" spans="1:19">
      <c r="A78" s="29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</row>
    <row r="79" spans="1:19">
      <c r="A79" s="29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</row>
    <row r="80" spans="1:19">
      <c r="A80" s="29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</row>
    <row r="81" spans="1:19">
      <c r="A81" s="29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</row>
    <row r="82" spans="1:19">
      <c r="A82" s="29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</row>
    <row r="83" spans="1:19">
      <c r="A83" s="29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</row>
    <row r="84" spans="1:19">
      <c r="A84" s="29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</row>
    <row r="85" spans="1:19">
      <c r="A85" s="29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</row>
    <row r="86" spans="1:19">
      <c r="A86" s="2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</row>
    <row r="87" spans="1:19">
      <c r="A87" s="29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</row>
    <row r="88" spans="1:19">
      <c r="A88" s="29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</row>
    <row r="89" spans="1:19">
      <c r="A89" s="29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</row>
    <row r="90" spans="1:19">
      <c r="A90" s="29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</row>
    <row r="91" spans="1:19">
      <c r="A91" s="29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</row>
    <row r="92" spans="1:19">
      <c r="A92" s="29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</row>
    <row r="93" spans="1:19">
      <c r="A93" s="29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</row>
    <row r="94" spans="1:19">
      <c r="A94" s="29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</row>
    <row r="95" spans="1:19">
      <c r="A95" s="29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</row>
    <row r="96" spans="1:19">
      <c r="A96" s="29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</row>
    <row r="97" spans="1:19">
      <c r="A97" s="29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</row>
    <row r="98" spans="1:19">
      <c r="A98" s="29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</row>
    <row r="99" spans="1:19">
      <c r="A99" s="29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</row>
    <row r="100" spans="1:19">
      <c r="A100" s="29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</row>
    <row r="101" spans="1:19">
      <c r="A101" s="29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</row>
    <row r="102" spans="1:19">
      <c r="A102" s="29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</row>
    <row r="103" spans="1:19">
      <c r="A103" s="29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</row>
    <row r="104" spans="1:19">
      <c r="A104" s="29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</row>
    <row r="105" spans="1:19">
      <c r="A105" s="29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</row>
    <row r="106" spans="1:19">
      <c r="A106" s="29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</row>
    <row r="107" spans="1:19">
      <c r="A107" s="29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</row>
    <row r="108" spans="1:19">
      <c r="A108" s="29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</row>
    <row r="109" spans="1:19">
      <c r="A109" s="29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</row>
    <row r="110" spans="1:19">
      <c r="A110" s="29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</row>
    <row r="111" spans="1:19">
      <c r="A111" s="29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</row>
    <row r="112" spans="1:19">
      <c r="A112" s="29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</row>
    <row r="113" spans="1:19">
      <c r="A113" s="29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</row>
    <row r="114" spans="1:19">
      <c r="A114" s="29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</row>
    <row r="115" spans="1:19">
      <c r="A115" s="29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</row>
    <row r="116" spans="1:19">
      <c r="A116" s="29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</row>
    <row r="117" spans="1:19">
      <c r="A117" s="29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</row>
    <row r="118" spans="1:19">
      <c r="A118" s="29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</row>
    <row r="119" spans="1:19">
      <c r="A119" s="29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</row>
    <row r="120" spans="1:19">
      <c r="A120" s="29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</row>
    <row r="121" spans="1:19">
      <c r="A121" s="29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</row>
    <row r="122" spans="1:19">
      <c r="A122" s="29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</row>
    <row r="123" spans="1:19">
      <c r="A123" s="29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</row>
    <row r="124" spans="1:19">
      <c r="A124" s="29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</row>
    <row r="125" spans="1:19">
      <c r="A125" s="29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</row>
    <row r="126" spans="1:19">
      <c r="A126" s="29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</row>
    <row r="127" spans="1:19">
      <c r="A127" s="29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</row>
    <row r="128" spans="1:19">
      <c r="A128" s="29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</row>
    <row r="129" spans="1:19">
      <c r="A129" s="29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</row>
    <row r="130" spans="1:19">
      <c r="A130" s="29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</row>
    <row r="131" spans="1:19">
      <c r="A131" s="29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</row>
    <row r="132" spans="1:19">
      <c r="A132" s="29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</row>
    <row r="133" spans="1:19">
      <c r="A133" s="29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</row>
    <row r="134" spans="1:19">
      <c r="A134" s="29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</row>
    <row r="135" spans="1:19">
      <c r="A135" s="29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</row>
    <row r="136" spans="1:19">
      <c r="A136" s="29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</row>
    <row r="137" spans="1:19">
      <c r="A137" s="29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</row>
    <row r="138" spans="1:19">
      <c r="A138" s="29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</row>
    <row r="139" spans="1:19">
      <c r="A139" s="29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</row>
    <row r="140" spans="1:19">
      <c r="A140" s="29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</row>
    <row r="141" spans="1:19">
      <c r="A141" s="29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</row>
    <row r="142" spans="1:19">
      <c r="A142" s="29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</row>
    <row r="143" spans="1:19">
      <c r="A143" s="29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</row>
    <row r="144" spans="1:19">
      <c r="A144" s="29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</row>
    <row r="145" spans="1:19">
      <c r="A145" s="29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</row>
    <row r="146" spans="1:19">
      <c r="A146" s="29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</row>
    <row r="147" spans="1:19">
      <c r="A147" s="29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</row>
    <row r="148" spans="1:19">
      <c r="A148" s="29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</row>
    <row r="149" spans="1:19">
      <c r="A149" s="29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</row>
    <row r="150" spans="1:19">
      <c r="A150" s="29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</row>
    <row r="151" spans="1:19">
      <c r="A151" s="29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</row>
    <row r="152" spans="1:19">
      <c r="A152" s="29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</row>
    <row r="153" spans="1:19">
      <c r="A153" s="29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</row>
    <row r="154" spans="1:19">
      <c r="A154" s="29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</row>
    <row r="155" spans="1:19">
      <c r="A155" s="29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</row>
    <row r="156" spans="1:19">
      <c r="A156" s="29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</row>
    <row r="157" spans="1:19">
      <c r="A157" s="29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</row>
    <row r="158" spans="1:19">
      <c r="A158" s="29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</row>
    <row r="159" spans="1:19">
      <c r="A159" s="29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</row>
    <row r="160" spans="1:19">
      <c r="A160" s="29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</row>
    <row r="161" spans="1:19">
      <c r="A161" s="29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</row>
    <row r="162" spans="1:19">
      <c r="A162" s="29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</row>
    <row r="163" spans="1:19">
      <c r="A163" s="29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</row>
    <row r="164" spans="1:19">
      <c r="A164" s="29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</row>
    <row r="165" spans="1:19">
      <c r="A165" s="29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</row>
    <row r="166" spans="1:19">
      <c r="A166" s="29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</row>
    <row r="167" spans="1:19">
      <c r="A167" s="29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</row>
    <row r="168" spans="1:19">
      <c r="A168" s="29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</row>
    <row r="169" spans="1:19">
      <c r="A169" s="29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</row>
    <row r="170" spans="1:19">
      <c r="A170" s="29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</row>
    <row r="171" spans="1:19">
      <c r="A171" s="29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</row>
    <row r="172" spans="1:19">
      <c r="A172" s="29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</row>
    <row r="173" spans="1:19">
      <c r="A173" s="29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</row>
    <row r="174" spans="1:19">
      <c r="A174" s="29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</row>
    <row r="175" spans="1:19">
      <c r="A175" s="29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</row>
    <row r="176" spans="1:19">
      <c r="A176" s="29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</row>
    <row r="177" spans="1:19">
      <c r="A177" s="29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</row>
    <row r="178" spans="1:19">
      <c r="A178" s="29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</row>
    <row r="179" spans="1:19">
      <c r="A179" s="29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</row>
    <row r="180" spans="1:19">
      <c r="A180" s="29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</row>
    <row r="181" spans="1:19">
      <c r="A181" s="29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</row>
    <row r="182" spans="1:19">
      <c r="A182" s="29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</row>
    <row r="183" spans="1:19">
      <c r="A183" s="29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</row>
    <row r="184" spans="1:19">
      <c r="A184" s="29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</row>
    <row r="185" spans="1:19">
      <c r="A185" s="29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</row>
    <row r="186" spans="1:19">
      <c r="A186" s="29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</row>
    <row r="187" spans="1:19">
      <c r="A187" s="29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</row>
    <row r="188" spans="1:19">
      <c r="A188" s="29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</row>
    <row r="189" spans="1:19">
      <c r="A189" s="29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</row>
    <row r="190" spans="1:19">
      <c r="A190" s="29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</row>
    <row r="191" spans="1:19">
      <c r="A191" s="29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</row>
    <row r="192" spans="1:19">
      <c r="A192" s="29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</row>
    <row r="193" spans="1:19">
      <c r="A193" s="29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</row>
    <row r="194" spans="1:19">
      <c r="A194" s="29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</row>
    <row r="195" spans="1:19">
      <c r="A195" s="29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</row>
    <row r="196" spans="1:19">
      <c r="A196" s="29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</row>
    <row r="197" spans="1:19">
      <c r="A197" s="29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</row>
    <row r="198" spans="1:19">
      <c r="A198" s="29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</row>
    <row r="199" spans="1:19">
      <c r="A199" s="29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</row>
    <row r="200" spans="1:19">
      <c r="A200" s="29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</row>
    <row r="201" spans="1:19">
      <c r="A201" s="29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</row>
    <row r="202" spans="1:19">
      <c r="A202" s="29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</row>
    <row r="203" spans="1:19">
      <c r="A203" s="29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</row>
    <row r="204" spans="1:19">
      <c r="A204" s="29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</row>
    <row r="205" spans="1:19">
      <c r="A205" s="29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</row>
    <row r="206" spans="1:19">
      <c r="A206" s="29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</row>
    <row r="207" spans="1:19">
      <c r="A207" s="29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</row>
    <row r="208" spans="1:19">
      <c r="A208" s="29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</row>
    <row r="209" spans="1:19">
      <c r="A209" s="29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</row>
    <row r="210" spans="1:19">
      <c r="A210" s="29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</row>
    <row r="211" spans="1:19">
      <c r="A211" s="29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</row>
    <row r="212" spans="1:19">
      <c r="A212" s="29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</row>
    <row r="213" spans="1:19">
      <c r="A213" s="29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</row>
    <row r="214" spans="1:19">
      <c r="A214" s="29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</row>
    <row r="215" spans="1:19">
      <c r="A215" s="29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</row>
    <row r="216" spans="1:19">
      <c r="A216" s="29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</row>
    <row r="217" spans="1:19">
      <c r="A217" s="29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</row>
    <row r="218" spans="1:19">
      <c r="A218" s="29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</row>
    <row r="219" spans="1:19">
      <c r="A219" s="29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</row>
    <row r="220" spans="1:19">
      <c r="A220" s="29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</row>
    <row r="221" spans="1:19">
      <c r="A221" s="29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</row>
    <row r="222" spans="1:19">
      <c r="A222" s="29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</row>
    <row r="223" spans="1:19">
      <c r="A223" s="29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</row>
    <row r="224" spans="1:19">
      <c r="A224" s="29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</row>
    <row r="225" spans="1:19">
      <c r="A225" s="29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</row>
    <row r="226" spans="1:19">
      <c r="A226" s="29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</row>
    <row r="227" spans="1:19">
      <c r="A227" s="29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</row>
    <row r="228" spans="1:19">
      <c r="A228" s="29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</row>
    <row r="229" spans="1:19">
      <c r="A229" s="29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</row>
    <row r="230" spans="1:19">
      <c r="A230" s="29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</row>
    <row r="231" spans="1:19">
      <c r="A231" s="29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</row>
    <row r="232" spans="1:19">
      <c r="A232" s="29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</row>
    <row r="233" spans="1:19">
      <c r="A233" s="29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</row>
    <row r="234" spans="1:19">
      <c r="A234" s="29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</row>
    <row r="235" spans="1:19">
      <c r="A235" s="29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</row>
    <row r="236" spans="1:19">
      <c r="A236" s="29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</row>
    <row r="237" spans="1:19">
      <c r="A237" s="29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</row>
    <row r="238" spans="1:19">
      <c r="A238" s="29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</row>
    <row r="239" spans="1:19">
      <c r="A239" s="29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</row>
    <row r="240" spans="1:19">
      <c r="A240" s="29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</row>
    <row r="241" spans="1:19">
      <c r="A241" s="29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</row>
    <row r="242" spans="1:19">
      <c r="A242" s="29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</row>
    <row r="243" spans="1:19">
      <c r="A243" s="29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</row>
    <row r="244" spans="1:19">
      <c r="A244" s="29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</row>
    <row r="245" spans="1:19">
      <c r="A245" s="29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</row>
    <row r="246" spans="1:19">
      <c r="A246" s="29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</row>
    <row r="247" spans="1:19">
      <c r="A247" s="29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</row>
    <row r="248" spans="1:19">
      <c r="A248" s="29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</row>
    <row r="249" spans="1:19">
      <c r="A249" s="29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</row>
    <row r="250" spans="1:19">
      <c r="A250" s="29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</row>
    <row r="251" spans="1:19">
      <c r="A251" s="29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</row>
    <row r="252" spans="1:19">
      <c r="A252" s="29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</row>
    <row r="253" spans="1:19">
      <c r="A253" s="29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</row>
    <row r="254" spans="1:19">
      <c r="A254" s="29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</row>
    <row r="255" spans="1:19">
      <c r="A255" s="29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</row>
    <row r="256" spans="1:19">
      <c r="A256" s="29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</row>
    <row r="257" spans="1:19">
      <c r="A257" s="29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</row>
    <row r="258" spans="1:19">
      <c r="A258" s="29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</row>
    <row r="259" spans="1:19">
      <c r="A259" s="29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</row>
    <row r="260" spans="1:19">
      <c r="A260" s="29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</row>
    <row r="261" spans="1:19">
      <c r="A261" s="29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</row>
    <row r="262" spans="1:19">
      <c r="A262" s="29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</row>
    <row r="263" spans="1:19">
      <c r="A263" s="29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</row>
    <row r="264" spans="1:19">
      <c r="A264" s="29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</row>
    <row r="265" spans="1:19">
      <c r="A265" s="29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</row>
    <row r="266" spans="1:19">
      <c r="A266" s="29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</row>
    <row r="267" spans="1:19">
      <c r="A267" s="29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</row>
    <row r="268" spans="1:19">
      <c r="A268" s="29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</row>
    <row r="269" spans="1:19">
      <c r="A269" s="29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</row>
    <row r="270" spans="1:19">
      <c r="A270" s="29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</row>
    <row r="271" spans="1:19">
      <c r="A271" s="29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</row>
    <row r="272" spans="1:19">
      <c r="A272" s="29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</row>
    <row r="273" spans="1:19">
      <c r="A273" s="29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</row>
    <row r="274" spans="1:19">
      <c r="A274" s="29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</row>
    <row r="275" spans="1:19">
      <c r="A275" s="29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</row>
    <row r="276" spans="1:19">
      <c r="A276" s="29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</row>
    <row r="277" spans="1:19">
      <c r="A277" s="29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</row>
    <row r="278" spans="1:19">
      <c r="A278" s="29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</row>
    <row r="279" spans="1:19">
      <c r="A279" s="29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</row>
    <row r="280" spans="1:19">
      <c r="A280" s="29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</row>
    <row r="281" spans="1:19">
      <c r="A281" s="29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</row>
    <row r="282" spans="1:19">
      <c r="A282" s="29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</row>
    <row r="283" spans="1:19">
      <c r="A283" s="29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</row>
    <row r="284" spans="1:19">
      <c r="A284" s="29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</row>
    <row r="285" spans="1:19">
      <c r="A285" s="29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</row>
    <row r="286" spans="1:19">
      <c r="A286" s="29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</row>
    <row r="287" spans="1:19">
      <c r="A287" s="29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</row>
    <row r="288" spans="1:19">
      <c r="A288" s="29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</row>
    <row r="289" spans="1:19">
      <c r="A289" s="29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</row>
    <row r="290" spans="1:19">
      <c r="A290" s="29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</row>
    <row r="291" spans="1:19">
      <c r="A291" s="29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</row>
    <row r="292" spans="1:19">
      <c r="A292" s="29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</row>
    <row r="293" spans="1:19">
      <c r="A293" s="29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</row>
    <row r="294" spans="1:19">
      <c r="A294" s="29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</row>
    <row r="295" spans="1:19">
      <c r="A295" s="29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</row>
    <row r="296" spans="1:19">
      <c r="A296" s="29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</row>
    <row r="297" spans="1:19">
      <c r="A297" s="29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</row>
    <row r="298" spans="1:19">
      <c r="A298" s="29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</row>
    <row r="299" spans="1:19">
      <c r="A299" s="29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</row>
    <row r="300" spans="1:19">
      <c r="A300" s="29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</row>
    <row r="301" spans="1:19">
      <c r="A301" s="29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</row>
    <row r="302" spans="1:19">
      <c r="A302" s="29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</row>
    <row r="303" spans="1:19">
      <c r="A303" s="29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</row>
    <row r="304" spans="1:19">
      <c r="A304" s="29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</row>
    <row r="305" spans="1:19">
      <c r="A305" s="29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</row>
    <row r="306" spans="1:19">
      <c r="A306" s="29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</row>
    <row r="307" spans="1:19">
      <c r="A307" s="29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</row>
    <row r="308" spans="1:19">
      <c r="A308" s="29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</row>
    <row r="309" spans="1:19">
      <c r="A309" s="29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</row>
    <row r="310" spans="1:19">
      <c r="A310" s="29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</row>
    <row r="311" spans="1:19">
      <c r="A311" s="29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</row>
    <row r="312" spans="1:19">
      <c r="A312" s="29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</row>
    <row r="313" spans="1:19">
      <c r="A313" s="29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</row>
    <row r="314" spans="1:19">
      <c r="A314" s="29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</row>
    <row r="315" spans="1:19">
      <c r="A315" s="29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</row>
    <row r="316" spans="1:19">
      <c r="A316" s="29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</row>
    <row r="317" spans="1:19">
      <c r="A317" s="29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</row>
    <row r="318" spans="1:19">
      <c r="A318" s="29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</row>
    <row r="319" spans="1:19">
      <c r="A319" s="29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</row>
    <row r="320" spans="1:19">
      <c r="A320" s="29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</row>
    <row r="321" spans="1:19">
      <c r="A321" s="29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</row>
    <row r="322" spans="1:19">
      <c r="A322" s="29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</row>
    <row r="323" spans="1:19">
      <c r="A323" s="29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</row>
    <row r="324" spans="1:19">
      <c r="A324" s="29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</row>
    <row r="325" spans="1:19">
      <c r="A325" s="29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</row>
    <row r="326" spans="1:19">
      <c r="A326" s="29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</row>
    <row r="327" spans="1:19">
      <c r="A327" s="29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</row>
    <row r="328" spans="1:19">
      <c r="A328" s="29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</row>
    <row r="329" spans="1:19">
      <c r="A329" s="29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</row>
    <row r="330" spans="1:19">
      <c r="A330" s="29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</row>
    <row r="331" spans="1:19">
      <c r="A331" s="29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</row>
    <row r="332" spans="1:19">
      <c r="A332" s="29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</row>
    <row r="333" spans="1:19">
      <c r="A333" s="29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</row>
    <row r="334" spans="1:19">
      <c r="A334" s="29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</row>
    <row r="335" spans="1:19">
      <c r="A335" s="29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</row>
    <row r="336" spans="1:19">
      <c r="A336" s="29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</row>
    <row r="337" spans="1:19">
      <c r="A337" s="29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</row>
    <row r="338" spans="1:19">
      <c r="A338" s="29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</row>
    <row r="339" spans="1:19">
      <c r="A339" s="29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</row>
    <row r="340" spans="1:19">
      <c r="A340" s="29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</row>
    <row r="341" spans="1:19">
      <c r="A341" s="29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</row>
    <row r="342" spans="1:19">
      <c r="A342" s="29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</row>
    <row r="343" spans="1:19">
      <c r="A343" s="29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</row>
    <row r="344" spans="1:19">
      <c r="A344" s="29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</row>
    <row r="345" spans="1:19">
      <c r="A345" s="29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</row>
    <row r="346" spans="1:19">
      <c r="A346" s="29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</row>
    <row r="347" spans="1:19">
      <c r="A347" s="29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</row>
    <row r="348" spans="1:19">
      <c r="A348" s="29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</row>
    <row r="349" spans="1:19">
      <c r="A349" s="29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</row>
    <row r="350" spans="1:19">
      <c r="A350" s="29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</row>
    <row r="351" spans="1:19">
      <c r="A351" s="29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</row>
    <row r="352" spans="1:19">
      <c r="A352" s="29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</row>
    <row r="353" spans="1:19">
      <c r="A353" s="29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</row>
    <row r="354" spans="1:19">
      <c r="A354" s="29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</row>
    <row r="355" spans="1:19">
      <c r="A355" s="29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</row>
    <row r="356" spans="1:19">
      <c r="A356" s="29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</row>
    <row r="357" spans="1:19">
      <c r="A357" s="29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</row>
    <row r="358" spans="1:19">
      <c r="A358" s="29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</row>
    <row r="359" spans="1:19">
      <c r="A359" s="29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</row>
    <row r="360" spans="1:19">
      <c r="A360" s="29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</row>
    <row r="361" spans="1:19">
      <c r="A361" s="29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</row>
    <row r="362" spans="1:19">
      <c r="A362" s="29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</row>
    <row r="363" spans="1:19">
      <c r="A363" s="29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</row>
    <row r="364" spans="1:19">
      <c r="A364" s="29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</row>
    <row r="365" spans="1:19">
      <c r="A365" s="29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</row>
    <row r="366" spans="1:19">
      <c r="A366" s="29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</row>
    <row r="367" spans="1:19">
      <c r="A367" s="29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</row>
    <row r="368" spans="1:19">
      <c r="A368" s="29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</row>
    <row r="369" spans="1:19">
      <c r="A369" s="29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</row>
    <row r="370" spans="1:19">
      <c r="A370" s="29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</row>
    <row r="371" spans="1:19">
      <c r="A371" s="29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</row>
    <row r="372" spans="1:19">
      <c r="A372" s="29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</row>
    <row r="373" spans="1:19">
      <c r="A373" s="29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</row>
    <row r="374" spans="1:19">
      <c r="A374" s="29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</row>
    <row r="375" spans="1:19">
      <c r="A375" s="29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</row>
    <row r="376" spans="1:19">
      <c r="A376" s="29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</row>
    <row r="377" spans="1:19">
      <c r="A377" s="29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</row>
    <row r="378" spans="1:19">
      <c r="A378" s="29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</row>
    <row r="379" spans="1:19">
      <c r="A379" s="29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</row>
    <row r="380" spans="1:19">
      <c r="A380" s="29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</row>
    <row r="381" spans="1:19">
      <c r="A381" s="29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</row>
    <row r="382" spans="1:19">
      <c r="A382" s="29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</row>
    <row r="383" spans="1:19">
      <c r="A383" s="29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</row>
    <row r="384" spans="1:19">
      <c r="A384" s="29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</row>
    <row r="385" spans="1:19">
      <c r="A385" s="29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</row>
    <row r="386" spans="1:19">
      <c r="A386" s="29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</row>
    <row r="387" spans="1:19">
      <c r="A387" s="29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</row>
    <row r="388" spans="1:19">
      <c r="A388" s="29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</row>
    <row r="389" spans="1:19">
      <c r="A389" s="29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</row>
    <row r="390" spans="1:19">
      <c r="A390" s="29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</row>
    <row r="391" spans="1:19">
      <c r="A391" s="29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</row>
    <row r="392" spans="1:19">
      <c r="A392" s="29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</row>
    <row r="393" spans="1:19">
      <c r="A393" s="29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</row>
    <row r="394" spans="1:19">
      <c r="A394" s="29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</row>
    <row r="395" spans="1:19">
      <c r="A395" s="29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</row>
    <row r="396" spans="1:19">
      <c r="A396" s="29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</row>
    <row r="397" spans="1:19">
      <c r="A397" s="29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</row>
    <row r="398" spans="1:19">
      <c r="A398" s="29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</row>
    <row r="399" spans="1:19">
      <c r="A399" s="29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</row>
    <row r="400" spans="1:19">
      <c r="A400" s="29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</row>
    <row r="401" spans="1:19">
      <c r="A401" s="29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</row>
    <row r="402" spans="1:19">
      <c r="A402" s="29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</row>
    <row r="403" spans="1:19">
      <c r="A403" s="29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</row>
    <row r="404" spans="1:19">
      <c r="A404" s="29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</row>
    <row r="405" spans="1:19">
      <c r="A405" s="29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</row>
    <row r="406" spans="1:19">
      <c r="A406" s="29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</row>
    <row r="407" spans="1:19">
      <c r="A407" s="29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</row>
    <row r="408" spans="1:19">
      <c r="A408" s="29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</row>
    <row r="409" spans="1:19">
      <c r="A409" s="29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</row>
    <row r="410" spans="1:19">
      <c r="A410" s="29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</row>
    <row r="411" spans="1:19">
      <c r="A411" s="29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</row>
    <row r="412" spans="1:19">
      <c r="A412" s="29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</row>
    <row r="413" spans="1:19">
      <c r="A413" s="29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</row>
    <row r="414" spans="1:19">
      <c r="A414" s="29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</row>
    <row r="415" spans="1:19">
      <c r="A415" s="29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</row>
    <row r="416" spans="1:19">
      <c r="A416" s="29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</row>
    <row r="417" spans="1:19">
      <c r="A417" s="29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</row>
    <row r="418" spans="1:19">
      <c r="A418" s="29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</row>
    <row r="419" spans="1:19">
      <c r="A419" s="29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</row>
    <row r="420" spans="1:19">
      <c r="A420" s="29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</row>
    <row r="421" spans="1:19">
      <c r="A421" s="29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</row>
    <row r="422" spans="1:19">
      <c r="A422" s="29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</row>
    <row r="423" spans="1:19">
      <c r="A423" s="29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</row>
    <row r="424" spans="1:19">
      <c r="A424" s="29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</row>
    <row r="425" spans="1:19">
      <c r="A425" s="29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</row>
    <row r="426" spans="1:19">
      <c r="A426" s="29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</row>
    <row r="427" spans="1:19">
      <c r="A427" s="29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</row>
    <row r="428" spans="1:19">
      <c r="A428" s="29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</row>
    <row r="429" spans="1:19">
      <c r="A429" s="29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</row>
    <row r="430" spans="1:19">
      <c r="A430" s="29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</row>
    <row r="431" spans="1:19">
      <c r="A431" s="29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</row>
    <row r="432" spans="1:19">
      <c r="A432" s="29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</row>
    <row r="433" spans="1:19">
      <c r="A433" s="29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</row>
    <row r="434" spans="1:19">
      <c r="A434" s="29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</row>
    <row r="435" spans="1:19">
      <c r="A435" s="29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</row>
    <row r="436" spans="1:19">
      <c r="A436" s="29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</row>
    <row r="437" spans="1:19">
      <c r="A437" s="29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</row>
    <row r="438" spans="1:19">
      <c r="A438" s="29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</row>
    <row r="439" spans="1:19">
      <c r="A439" s="29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</row>
    <row r="440" spans="1:19">
      <c r="A440" s="29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</row>
    <row r="441" spans="1:19">
      <c r="A441" s="29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</row>
    <row r="442" spans="1:19">
      <c r="A442" s="29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</row>
    <row r="443" spans="1:19">
      <c r="A443" s="29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</row>
    <row r="444" spans="1:19">
      <c r="A444" s="29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</row>
    <row r="445" spans="1:19">
      <c r="A445" s="29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</row>
    <row r="446" spans="1:19">
      <c r="A446" s="29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</row>
    <row r="447" spans="1:19">
      <c r="A447" s="29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</row>
    <row r="448" spans="1:19">
      <c r="A448" s="29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</row>
    <row r="449" spans="1:19">
      <c r="A449" s="29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</row>
    <row r="450" spans="1:19">
      <c r="A450" s="29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</row>
    <row r="451" spans="1:19">
      <c r="A451" s="29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</row>
    <row r="452" spans="1:19">
      <c r="A452" s="29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</row>
    <row r="453" spans="1:19">
      <c r="A453" s="29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</row>
    <row r="454" spans="1:19">
      <c r="A454" s="29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</row>
    <row r="455" spans="1:19">
      <c r="A455" s="29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</row>
    <row r="456" spans="1:19">
      <c r="A456" s="29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</row>
    <row r="457" spans="1:19">
      <c r="A457" s="29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</row>
    <row r="458" spans="1:19">
      <c r="A458" s="29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</row>
    <row r="459" spans="1:19">
      <c r="A459" s="29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</row>
    <row r="460" spans="1:19">
      <c r="A460" s="29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</row>
    <row r="461" spans="1:19">
      <c r="A461" s="29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</row>
    <row r="462" spans="1:19">
      <c r="A462" s="29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</row>
    <row r="463" spans="1:19">
      <c r="A463" s="29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</row>
    <row r="464" spans="1:19">
      <c r="A464" s="29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</row>
    <row r="465" spans="1:19">
      <c r="A465" s="29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</row>
    <row r="466" spans="1:19">
      <c r="A466" s="29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</row>
    <row r="467" spans="1:19">
      <c r="A467" s="29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</row>
    <row r="468" spans="1:19">
      <c r="A468" s="29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</row>
    <row r="469" spans="1:19">
      <c r="A469" s="29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</row>
    <row r="470" spans="1:19">
      <c r="A470" s="29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</row>
    <row r="471" spans="1:19">
      <c r="A471" s="29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</row>
    <row r="472" spans="1:19">
      <c r="A472" s="29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</row>
    <row r="473" spans="1:19">
      <c r="A473" s="29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</row>
    <row r="474" spans="1:19">
      <c r="A474" s="29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</row>
    <row r="475" spans="1:19">
      <c r="A475" s="29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</row>
    <row r="476" spans="1:19">
      <c r="A476" s="29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</row>
    <row r="477" spans="1:19">
      <c r="A477" s="29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</row>
    <row r="478" spans="1:19">
      <c r="A478" s="29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</row>
    <row r="479" spans="1:19">
      <c r="A479" s="29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</row>
    <row r="480" spans="1:19">
      <c r="A480" s="29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</row>
    <row r="481" spans="1:19">
      <c r="A481" s="29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</row>
    <row r="482" spans="1:19">
      <c r="A482" s="29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</row>
    <row r="483" spans="1:19">
      <c r="A483" s="29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</row>
    <row r="484" spans="1:19">
      <c r="A484" s="29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</row>
    <row r="485" spans="1:19">
      <c r="A485" s="29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</row>
    <row r="486" spans="1:19">
      <c r="A486" s="29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</row>
    <row r="487" spans="1:19">
      <c r="A487" s="29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</row>
    <row r="488" spans="1:19">
      <c r="A488" s="29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</row>
    <row r="489" spans="1:19">
      <c r="A489" s="29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</row>
    <row r="490" spans="1:19">
      <c r="A490" s="29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</row>
    <row r="491" spans="1:19">
      <c r="A491" s="29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</row>
    <row r="492" spans="1:19">
      <c r="A492" s="29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</row>
    <row r="493" spans="1:19">
      <c r="A493" s="29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</row>
    <row r="494" spans="1:19">
      <c r="A494" s="29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</row>
    <row r="495" spans="1:19">
      <c r="A495" s="29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</row>
    <row r="496" spans="1:19">
      <c r="A496" s="29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</row>
    <row r="497" spans="1:19">
      <c r="A497" s="29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</row>
    <row r="498" spans="1:19">
      <c r="A498" s="29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</row>
    <row r="499" spans="1:19">
      <c r="A499" s="29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</row>
    <row r="500" spans="1:19">
      <c r="A500" s="29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</row>
    <row r="501" spans="1:19">
      <c r="A501" s="29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</row>
    <row r="502" spans="1:19">
      <c r="A502" s="29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</row>
    <row r="503" spans="1:19">
      <c r="A503" s="29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</row>
    <row r="504" spans="1:19">
      <c r="A504" s="29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</row>
    <row r="505" spans="1:19">
      <c r="A505" s="29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</row>
    <row r="506" spans="1:19">
      <c r="A506" s="29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</row>
    <row r="507" spans="1:19">
      <c r="A507" s="29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</row>
    <row r="508" spans="1:19">
      <c r="A508" s="29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</row>
    <row r="509" spans="1:19">
      <c r="A509" s="29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</row>
    <row r="510" spans="1:19">
      <c r="A510" s="29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</row>
    <row r="511" spans="1:19">
      <c r="A511" s="29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</row>
    <row r="512" spans="1:19">
      <c r="A512" s="29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</row>
    <row r="513" spans="1:19">
      <c r="A513" s="29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</row>
    <row r="514" spans="1:19">
      <c r="A514" s="29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</row>
    <row r="515" spans="1:19">
      <c r="A515" s="29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</row>
    <row r="516" spans="1:19">
      <c r="A516" s="29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</row>
    <row r="517" spans="1:19">
      <c r="A517" s="29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</row>
    <row r="518" spans="1:19">
      <c r="A518" s="29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</row>
    <row r="519" spans="1:19">
      <c r="A519" s="29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</row>
    <row r="520" spans="1:19">
      <c r="A520" s="29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</row>
    <row r="521" spans="1:19">
      <c r="A521" s="29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</row>
    <row r="522" spans="1:19">
      <c r="A522" s="29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</row>
    <row r="523" spans="1:19">
      <c r="A523" s="29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</row>
    <row r="524" spans="1:19">
      <c r="A524" s="29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</row>
    <row r="525" spans="1:19">
      <c r="A525" s="29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</row>
    <row r="526" spans="1:19">
      <c r="A526" s="29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</row>
    <row r="527" spans="1:19">
      <c r="A527" s="29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</row>
    <row r="528" spans="1:19">
      <c r="A528" s="29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</row>
    <row r="529" spans="1:19">
      <c r="A529" s="29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</row>
    <row r="530" spans="1:19">
      <c r="A530" s="29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</row>
    <row r="531" spans="1:19">
      <c r="A531" s="29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</row>
    <row r="532" spans="1:19">
      <c r="A532" s="29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</row>
    <row r="533" spans="1:19">
      <c r="A533" s="29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</row>
    <row r="534" spans="1:19">
      <c r="A534" s="29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</row>
    <row r="535" spans="1:19">
      <c r="A535" s="29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</row>
    <row r="536" spans="1:19">
      <c r="A536" s="29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</row>
    <row r="537" spans="1:19">
      <c r="A537" s="29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</row>
    <row r="538" spans="1:19">
      <c r="A538" s="29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</row>
    <row r="539" spans="1:19">
      <c r="A539" s="29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</row>
    <row r="540" spans="1:19">
      <c r="A540" s="29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</row>
    <row r="541" spans="1:19">
      <c r="A541" s="29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</row>
    <row r="542" spans="1:19">
      <c r="A542" s="29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</row>
    <row r="543" spans="1:19">
      <c r="A543" s="29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</row>
    <row r="544" spans="1:19">
      <c r="A544" s="29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</row>
    <row r="545" spans="1:19">
      <c r="A545" s="29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</row>
    <row r="546" spans="1:19">
      <c r="A546" s="29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</row>
    <row r="547" spans="1:19">
      <c r="A547" s="29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</row>
    <row r="548" spans="1:19">
      <c r="A548" s="29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</row>
    <row r="549" spans="1:19">
      <c r="A549" s="29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</row>
    <row r="550" spans="1:19">
      <c r="A550" s="29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</row>
    <row r="551" spans="1:19">
      <c r="A551" s="29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</row>
    <row r="552" spans="1:19">
      <c r="A552" s="29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</row>
    <row r="553" spans="1:19">
      <c r="A553" s="29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</row>
    <row r="554" spans="1:19">
      <c r="A554" s="29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</row>
    <row r="555" spans="1:19">
      <c r="A555" s="29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</row>
    <row r="556" spans="1:19">
      <c r="A556" s="29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</row>
    <row r="557" spans="1:19">
      <c r="A557" s="29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</row>
    <row r="558" spans="1:19">
      <c r="A558" s="29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</row>
    <row r="559" spans="1:19">
      <c r="A559" s="29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</row>
    <row r="560" spans="1:19">
      <c r="A560" s="29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</row>
    <row r="561" spans="1:19">
      <c r="A561" s="29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</row>
    <row r="562" spans="1:19">
      <c r="A562" s="29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</row>
    <row r="563" spans="1:19">
      <c r="A563" s="29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</row>
    <row r="564" spans="1:19">
      <c r="A564" s="29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</row>
    <row r="565" spans="1:19">
      <c r="A565" s="29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</row>
    <row r="566" spans="1:19">
      <c r="A566" s="29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</row>
    <row r="567" spans="1:19">
      <c r="A567" s="29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</row>
    <row r="568" spans="1:19">
      <c r="A568" s="29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</row>
    <row r="569" spans="1:19">
      <c r="A569" s="29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</row>
    <row r="570" spans="1:19">
      <c r="A570" s="29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</row>
    <row r="571" spans="1:19">
      <c r="A571" s="29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</row>
    <row r="572" spans="1:19">
      <c r="A572" s="29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</row>
    <row r="573" spans="1:19">
      <c r="A573" s="29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</row>
    <row r="574" spans="1:19">
      <c r="A574" s="29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</row>
    <row r="575" spans="1:19">
      <c r="A575" s="29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</row>
    <row r="576" spans="1:19">
      <c r="A576" s="29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</row>
    <row r="577" spans="1:19">
      <c r="A577" s="29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</row>
    <row r="578" spans="1:19">
      <c r="A578" s="29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</row>
    <row r="579" spans="1:19">
      <c r="A579" s="29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</row>
    <row r="580" spans="1:19">
      <c r="A580" s="29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</row>
    <row r="581" spans="1:19">
      <c r="A581" s="29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</row>
    <row r="582" spans="1:19">
      <c r="A582" s="29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</row>
    <row r="583" spans="1:19">
      <c r="A583" s="29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</row>
    <row r="584" spans="1:19">
      <c r="A584" s="29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</row>
    <row r="585" spans="1:19">
      <c r="A585" s="29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</row>
    <row r="586" spans="1:19">
      <c r="A586" s="29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</row>
    <row r="587" spans="1:19">
      <c r="A587" s="29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</row>
    <row r="588" spans="1:19">
      <c r="A588" s="29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</row>
    <row r="589" spans="1:19">
      <c r="A589" s="29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</row>
    <row r="590" spans="1:19">
      <c r="A590" s="29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</row>
    <row r="591" spans="1:19">
      <c r="A591" s="29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</row>
    <row r="592" spans="1:19">
      <c r="A592" s="29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</row>
    <row r="593" spans="1:19">
      <c r="A593" s="29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</row>
    <row r="594" spans="1:19">
      <c r="A594" s="29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</row>
    <row r="595" spans="1:19">
      <c r="A595" s="29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</row>
    <row r="596" spans="1:19">
      <c r="A596" s="29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</row>
    <row r="597" spans="1:19">
      <c r="A597" s="29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</row>
    <row r="598" spans="1:19">
      <c r="A598" s="29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</row>
    <row r="599" spans="1:19">
      <c r="A599" s="29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</row>
    <row r="600" spans="1:19">
      <c r="A600" s="29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</row>
    <row r="601" spans="1:19">
      <c r="A601" s="29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</row>
    <row r="602" spans="1:19">
      <c r="A602" s="29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</row>
    <row r="603" spans="1:19">
      <c r="A603" s="29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</row>
    <row r="604" spans="1:19">
      <c r="A604" s="29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</row>
    <row r="605" spans="1:19">
      <c r="A605" s="29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</row>
    <row r="606" spans="1:19">
      <c r="A606" s="29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</row>
    <row r="607" spans="1:19">
      <c r="A607" s="29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</row>
    <row r="608" spans="1:19">
      <c r="A608" s="29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</row>
    <row r="609" spans="1:19">
      <c r="A609" s="29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</row>
    <row r="610" spans="1:19">
      <c r="A610" s="29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</row>
    <row r="611" spans="1:19">
      <c r="A611" s="29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</row>
    <row r="612" spans="1:19">
      <c r="A612" s="29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</row>
    <row r="613" spans="1:19">
      <c r="A613" s="29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</row>
    <row r="614" spans="1:19">
      <c r="A614" s="29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</row>
    <row r="615" spans="1:19">
      <c r="A615" s="29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</row>
    <row r="616" spans="1:19">
      <c r="A616" s="29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</row>
    <row r="617" spans="1:19">
      <c r="A617" s="29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</row>
    <row r="618" spans="1:19">
      <c r="A618" s="29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</row>
    <row r="619" spans="1:19">
      <c r="A619" s="29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</row>
    <row r="620" spans="1:19">
      <c r="A620" s="29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</row>
    <row r="621" spans="1:19">
      <c r="A621" s="29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</row>
    <row r="622" spans="1:19">
      <c r="A622" s="29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</row>
    <row r="623" spans="1:19">
      <c r="A623" s="29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</row>
    <row r="624" spans="1:19">
      <c r="A624" s="29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</row>
    <row r="625" spans="1:19">
      <c r="A625" s="29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</row>
    <row r="626" spans="1:19">
      <c r="A626" s="29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</row>
    <row r="627" spans="1:19">
      <c r="A627" s="29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</row>
    <row r="628" spans="1:19">
      <c r="A628" s="29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</row>
    <row r="629" spans="1:19">
      <c r="A629" s="29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</row>
    <row r="630" spans="1:19">
      <c r="A630" s="29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</row>
    <row r="631" spans="1:19">
      <c r="A631" s="29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</row>
    <row r="632" spans="1:19">
      <c r="A632" s="29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</row>
    <row r="633" spans="1:19">
      <c r="A633" s="29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</row>
    <row r="634" spans="1:19">
      <c r="A634" s="29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</row>
    <row r="635" spans="1:19">
      <c r="A635" s="29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</row>
    <row r="636" spans="1:19">
      <c r="A636" s="29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</row>
    <row r="637" spans="1:19">
      <c r="A637" s="29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</row>
    <row r="638" spans="1:19">
      <c r="A638" s="29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</row>
    <row r="639" spans="1:19">
      <c r="A639" s="29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</row>
    <row r="640" spans="1:19">
      <c r="A640" s="29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</row>
    <row r="641" spans="1:19">
      <c r="A641" s="29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</row>
    <row r="642" spans="1:19">
      <c r="A642" s="29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</row>
    <row r="643" spans="1:19">
      <c r="A643" s="29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</row>
    <row r="644" spans="1:19">
      <c r="A644" s="29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</row>
    <row r="645" spans="1:19">
      <c r="A645" s="29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</row>
    <row r="646" spans="1:19">
      <c r="A646" s="29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</row>
    <row r="647" spans="1:19">
      <c r="A647" s="29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</row>
    <row r="648" spans="1:19">
      <c r="A648" s="29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</row>
    <row r="649" spans="1:19">
      <c r="A649" s="29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</row>
    <row r="650" spans="1:19">
      <c r="A650" s="29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</row>
    <row r="651" spans="1:19">
      <c r="A651" s="29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</row>
    <row r="652" spans="1:19">
      <c r="A652" s="29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</row>
    <row r="653" spans="1:19">
      <c r="A653" s="29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</row>
    <row r="654" spans="1:19">
      <c r="A654" s="29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</row>
    <row r="655" spans="1:19">
      <c r="A655" s="29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</row>
    <row r="656" spans="1:19">
      <c r="A656" s="29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</row>
    <row r="657" spans="1:19">
      <c r="A657" s="29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</row>
    <row r="658" spans="1:19">
      <c r="A658" s="29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</row>
    <row r="659" spans="1:19">
      <c r="A659" s="29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</row>
    <row r="660" spans="1:19">
      <c r="A660" s="29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</row>
    <row r="661" spans="1:19">
      <c r="A661" s="29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</row>
    <row r="662" spans="1:19">
      <c r="A662" s="29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</row>
    <row r="663" spans="1:19">
      <c r="A663" s="29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</row>
    <row r="664" spans="1:19">
      <c r="A664" s="29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</row>
    <row r="665" spans="1:19">
      <c r="A665" s="29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</row>
    <row r="666" spans="1:19">
      <c r="A666" s="29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</row>
    <row r="667" spans="1:19">
      <c r="A667" s="29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</row>
    <row r="668" spans="1:19">
      <c r="A668" s="29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</row>
    <row r="669" spans="1:19">
      <c r="A669" s="29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</row>
    <row r="670" spans="1:19">
      <c r="A670" s="29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</row>
    <row r="671" spans="1:19">
      <c r="A671" s="29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</row>
    <row r="672" spans="1:19">
      <c r="A672" s="29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</row>
    <row r="673" spans="1:19">
      <c r="A673" s="29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</row>
    <row r="674" spans="1:19">
      <c r="A674" s="29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</row>
    <row r="675" spans="1:19">
      <c r="A675" s="29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</row>
    <row r="676" spans="1:19">
      <c r="A676" s="29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</row>
    <row r="677" spans="1:19">
      <c r="A677" s="29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</row>
    <row r="678" spans="1:19">
      <c r="A678" s="29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</row>
    <row r="679" spans="1:19">
      <c r="A679" s="29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</row>
    <row r="680" spans="1:19">
      <c r="A680" s="29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</row>
    <row r="681" spans="1:19">
      <c r="A681" s="29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</row>
    <row r="682" spans="1:19">
      <c r="A682" s="29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</row>
    <row r="683" spans="1:19">
      <c r="A683" s="29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</row>
    <row r="684" spans="1:19">
      <c r="A684" s="29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</row>
    <row r="685" spans="1:19">
      <c r="A685" s="29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</row>
    <row r="686" spans="1:19">
      <c r="A686" s="29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</row>
    <row r="687" spans="1:19">
      <c r="A687" s="29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</row>
    <row r="688" spans="1:19">
      <c r="A688" s="29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</row>
    <row r="689" spans="1:19">
      <c r="A689" s="29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</row>
    <row r="690" spans="1:19">
      <c r="A690" s="29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</row>
    <row r="691" spans="1:19">
      <c r="A691" s="29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</row>
    <row r="692" spans="1:19">
      <c r="A692" s="29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</row>
    <row r="693" spans="1:19">
      <c r="A693" s="29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</row>
    <row r="694" spans="1:19">
      <c r="A694" s="29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</row>
    <row r="695" spans="1:19">
      <c r="A695" s="29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</row>
    <row r="696" spans="1:19">
      <c r="A696" s="29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</row>
    <row r="697" spans="1:19">
      <c r="A697" s="29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</row>
    <row r="698" spans="1:19">
      <c r="A698" s="29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</row>
    <row r="699" spans="1:19">
      <c r="A699" s="29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</row>
    <row r="700" spans="1:19">
      <c r="A700" s="29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</row>
    <row r="701" spans="1:19">
      <c r="A701" s="29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</row>
    <row r="702" spans="1:19">
      <c r="A702" s="29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</row>
    <row r="703" spans="1:19">
      <c r="A703" s="29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</row>
    <row r="704" spans="1:19">
      <c r="A704" s="29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</row>
    <row r="705" spans="1:19">
      <c r="A705" s="29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</row>
    <row r="706" spans="1:19">
      <c r="A706" s="29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</row>
    <row r="707" spans="1:19">
      <c r="A707" s="29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</row>
    <row r="708" spans="1:19">
      <c r="A708" s="29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</row>
    <row r="709" spans="1:19">
      <c r="A709" s="29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</row>
    <row r="710" spans="1:19">
      <c r="A710" s="29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</row>
    <row r="711" spans="1:19">
      <c r="A711" s="29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</row>
    <row r="712" spans="1:19">
      <c r="A712" s="29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</row>
    <row r="713" spans="1:19">
      <c r="A713" s="29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</row>
    <row r="714" spans="1:19">
      <c r="A714" s="29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</row>
    <row r="715" spans="1:19">
      <c r="A715" s="29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</row>
    <row r="716" spans="1:19">
      <c r="A716" s="29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</row>
    <row r="717" spans="1:19">
      <c r="A717" s="29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</row>
    <row r="718" spans="1:19">
      <c r="A718" s="29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</row>
    <row r="719" spans="1:19">
      <c r="A719" s="29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</row>
    <row r="720" spans="1:19">
      <c r="A720" s="29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</row>
    <row r="721" spans="1:19">
      <c r="A721" s="29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</row>
    <row r="722" spans="1:19">
      <c r="A722" s="29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</row>
    <row r="723" spans="1:19">
      <c r="A723" s="29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</row>
    <row r="724" spans="1:19">
      <c r="A724" s="29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</row>
    <row r="725" spans="1:19">
      <c r="A725" s="29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</row>
    <row r="726" spans="1:19">
      <c r="A726" s="29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</row>
    <row r="727" spans="1:19">
      <c r="A727" s="29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</row>
    <row r="728" spans="1:19">
      <c r="A728" s="29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</row>
    <row r="729" spans="1:19">
      <c r="A729" s="29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</row>
    <row r="730" spans="1:19">
      <c r="A730" s="29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</row>
    <row r="731" spans="1:19">
      <c r="A731" s="29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</row>
    <row r="732" spans="1:19">
      <c r="A732" s="29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</row>
    <row r="733" spans="1:19">
      <c r="A733" s="29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</row>
    <row r="734" spans="1:19">
      <c r="A734" s="29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</row>
    <row r="735" spans="1:19">
      <c r="A735" s="29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</row>
    <row r="736" spans="1:19">
      <c r="A736" s="29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</row>
    <row r="737" spans="1:19">
      <c r="A737" s="29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</row>
    <row r="738" spans="1:19">
      <c r="A738" s="29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</row>
    <row r="739" spans="1:19">
      <c r="A739" s="29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</row>
    <row r="740" spans="1:19">
      <c r="A740" s="29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</row>
    <row r="741" spans="1:19">
      <c r="A741" s="29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</row>
    <row r="742" spans="1:19">
      <c r="A742" s="29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</row>
    <row r="743" spans="1:19">
      <c r="A743" s="29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</row>
    <row r="744" spans="1:19">
      <c r="A744" s="29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</row>
    <row r="745" spans="1:19">
      <c r="A745" s="29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</row>
    <row r="746" spans="1:19">
      <c r="A746" s="29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</row>
    <row r="747" spans="1:19">
      <c r="A747" s="29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</row>
    <row r="748" spans="1:19">
      <c r="A748" s="29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</row>
    <row r="749" spans="1:19">
      <c r="A749" s="29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</row>
    <row r="750" spans="1:19">
      <c r="A750" s="29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</row>
    <row r="751" spans="1:19">
      <c r="A751" s="29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</row>
    <row r="752" spans="1:19">
      <c r="A752" s="29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</row>
    <row r="753" spans="1:19">
      <c r="A753" s="29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</row>
    <row r="754" spans="1:19">
      <c r="A754" s="29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</row>
    <row r="755" spans="1:19">
      <c r="A755" s="29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</row>
    <row r="756" spans="1:19">
      <c r="A756" s="29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</row>
    <row r="757" spans="1:19">
      <c r="A757" s="29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</row>
    <row r="758" spans="1:19">
      <c r="A758" s="29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</row>
    <row r="759" spans="1:19">
      <c r="A759" s="29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</row>
    <row r="760" spans="1:19">
      <c r="A760" s="29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</row>
    <row r="761" spans="1:19">
      <c r="A761" s="29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</row>
    <row r="762" spans="1:19">
      <c r="A762" s="29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</row>
    <row r="763" spans="1:19">
      <c r="A763" s="29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</row>
    <row r="764" spans="1:19">
      <c r="A764" s="29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</row>
    <row r="765" spans="1:19">
      <c r="A765" s="29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</row>
    <row r="766" spans="1:19">
      <c r="A766" s="29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</row>
    <row r="767" spans="1:19">
      <c r="A767" s="29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</row>
    <row r="768" spans="1:19">
      <c r="A768" s="29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</row>
    <row r="769" spans="1:19">
      <c r="A769" s="29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</row>
    <row r="770" spans="1:19">
      <c r="A770" s="29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</row>
    <row r="771" spans="1:19">
      <c r="A771" s="29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</row>
    <row r="772" spans="1:19">
      <c r="A772" s="29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</row>
    <row r="773" spans="1:19">
      <c r="A773" s="29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</row>
    <row r="774" spans="1:19">
      <c r="A774" s="29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</row>
    <row r="775" spans="1:19">
      <c r="A775" s="29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</row>
    <row r="776" spans="1:19">
      <c r="A776" s="29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</row>
    <row r="777" spans="1:19">
      <c r="A777" s="29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</row>
    <row r="778" spans="1:19">
      <c r="A778" s="29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</row>
    <row r="779" spans="1:19">
      <c r="A779" s="29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</row>
    <row r="780" spans="1:19">
      <c r="A780" s="29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</row>
    <row r="781" spans="1:19">
      <c r="A781" s="29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</row>
    <row r="782" spans="1:19">
      <c r="A782" s="29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</row>
    <row r="783" spans="1:19">
      <c r="A783" s="29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</row>
    <row r="784" spans="1:19">
      <c r="A784" s="29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</row>
    <row r="785" spans="1:19">
      <c r="A785" s="29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</row>
    <row r="786" spans="1:19">
      <c r="A786" s="29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</row>
    <row r="787" spans="1:19">
      <c r="A787" s="29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</row>
    <row r="788" spans="1:19">
      <c r="A788" s="29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</row>
    <row r="789" spans="1:19">
      <c r="A789" s="29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</row>
    <row r="790" spans="1:19">
      <c r="A790" s="29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</row>
    <row r="791" spans="1:19">
      <c r="A791" s="29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</row>
    <row r="792" spans="1:19">
      <c r="A792" s="29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</row>
    <row r="793" spans="1:19">
      <c r="A793" s="29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</row>
    <row r="794" spans="1:19">
      <c r="A794" s="29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</row>
    <row r="795" spans="1:19">
      <c r="A795" s="29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</row>
    <row r="796" spans="1:19">
      <c r="A796" s="29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</row>
    <row r="797" spans="1:19">
      <c r="A797" s="29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</row>
    <row r="798" spans="1:19">
      <c r="A798" s="29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</row>
    <row r="799" spans="1:19">
      <c r="A799" s="29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</row>
    <row r="800" spans="1:19">
      <c r="A800" s="29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</row>
    <row r="801" spans="1:19">
      <c r="A801" s="29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</row>
    <row r="802" spans="1:19">
      <c r="A802" s="29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</row>
    <row r="803" spans="1:19">
      <c r="A803" s="29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</row>
    <row r="804" spans="1:19">
      <c r="A804" s="29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</row>
    <row r="805" spans="1:19">
      <c r="A805" s="29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</row>
    <row r="806" spans="1:19">
      <c r="A806" s="29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</row>
    <row r="807" spans="1:19">
      <c r="A807" s="29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</row>
    <row r="808" spans="1:19">
      <c r="A808" s="29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</row>
    <row r="809" spans="1:19">
      <c r="A809" s="29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</row>
    <row r="810" spans="1:19">
      <c r="A810" s="29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</row>
    <row r="811" spans="1:19">
      <c r="A811" s="29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</row>
    <row r="812" spans="1:19">
      <c r="A812" s="29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</row>
    <row r="813" spans="1:19">
      <c r="A813" s="29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</row>
    <row r="814" spans="1:19">
      <c r="A814" s="29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</row>
    <row r="815" spans="1:19">
      <c r="A815" s="29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</row>
    <row r="816" spans="1:19">
      <c r="A816" s="29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</row>
    <row r="817" spans="1:19">
      <c r="A817" s="29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</row>
    <row r="818" spans="1:19">
      <c r="A818" s="29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</row>
    <row r="819" spans="1:19">
      <c r="A819" s="29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</row>
    <row r="820" spans="1:19">
      <c r="A820" s="29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</row>
    <row r="821" spans="1:19">
      <c r="A821" s="29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</row>
    <row r="822" spans="1:19">
      <c r="A822" s="29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</row>
    <row r="823" spans="1:19">
      <c r="A823" s="29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</row>
    <row r="824" spans="1:19">
      <c r="A824" s="29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</row>
    <row r="825" spans="1:19">
      <c r="A825" s="29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</row>
    <row r="826" spans="1:19">
      <c r="A826" s="29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</row>
    <row r="827" spans="1:19">
      <c r="A827" s="29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</row>
    <row r="828" spans="1:19">
      <c r="A828" s="29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</row>
    <row r="829" spans="1:19">
      <c r="A829" s="29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</row>
    <row r="830" spans="1:19">
      <c r="A830" s="29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</row>
    <row r="831" spans="1:19">
      <c r="A831" s="29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</row>
    <row r="832" spans="1:19">
      <c r="A832" s="29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</row>
    <row r="833" spans="1:19">
      <c r="A833" s="29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</row>
    <row r="834" spans="1:19">
      <c r="A834" s="29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</row>
    <row r="835" spans="1:19">
      <c r="A835" s="29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</row>
    <row r="836" spans="1:19">
      <c r="A836" s="29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</row>
    <row r="837" spans="1:19">
      <c r="A837" s="29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</row>
    <row r="838" spans="1:19">
      <c r="A838" s="29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</row>
    <row r="839" spans="1:19">
      <c r="A839" s="29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</row>
    <row r="840" spans="1:19">
      <c r="A840" s="29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</row>
    <row r="841" spans="1:19">
      <c r="A841" s="29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</row>
    <row r="842" spans="1:19">
      <c r="A842" s="29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</row>
    <row r="843" spans="1:19">
      <c r="A843" s="29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</row>
    <row r="844" spans="1:19">
      <c r="A844" s="29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</row>
    <row r="845" spans="1:19">
      <c r="A845" s="29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</row>
    <row r="846" spans="1:19">
      <c r="A846" s="29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</row>
    <row r="847" spans="1:19">
      <c r="A847" s="29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</row>
    <row r="848" spans="1:19">
      <c r="A848" s="29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</row>
    <row r="849" spans="1:19">
      <c r="A849" s="29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</row>
    <row r="850" spans="1:19">
      <c r="A850" s="29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</row>
    <row r="851" spans="1:19">
      <c r="A851" s="29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</row>
    <row r="852" spans="1:19">
      <c r="A852" s="29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</row>
    <row r="853" spans="1:19">
      <c r="A853" s="29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</row>
    <row r="854" spans="1:19">
      <c r="A854" s="29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</row>
    <row r="855" spans="1:19">
      <c r="A855" s="29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</row>
    <row r="856" spans="1:19">
      <c r="A856" s="29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</row>
    <row r="857" spans="1:19">
      <c r="A857" s="29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</row>
    <row r="858" spans="1:19">
      <c r="A858" s="29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</row>
    <row r="859" spans="1:19">
      <c r="A859" s="29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</row>
    <row r="860" spans="1:19">
      <c r="A860" s="29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</row>
    <row r="861" spans="1:19">
      <c r="A861" s="29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</row>
    <row r="862" spans="1:19">
      <c r="A862" s="29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</row>
    <row r="863" spans="1:19">
      <c r="A863" s="29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</row>
    <row r="864" spans="1:19">
      <c r="A864" s="29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</row>
    <row r="865" spans="1:19">
      <c r="A865" s="29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</row>
    <row r="866" spans="1:19">
      <c r="A866" s="29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</row>
    <row r="867" spans="1:19">
      <c r="A867" s="29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</row>
    <row r="868" spans="1:19">
      <c r="A868" s="29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</row>
    <row r="869" spans="1:19">
      <c r="A869" s="29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</row>
    <row r="870" spans="1:19">
      <c r="A870" s="29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</row>
    <row r="871" spans="1:19">
      <c r="A871" s="29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</row>
    <row r="872" spans="1:19">
      <c r="A872" s="29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</row>
    <row r="873" spans="1:19">
      <c r="A873" s="29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</row>
    <row r="874" spans="1:19">
      <c r="A874" s="29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</row>
    <row r="875" spans="1:19">
      <c r="A875" s="29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</row>
    <row r="876" spans="1:19">
      <c r="A876" s="29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</row>
    <row r="877" spans="1:19">
      <c r="A877" s="29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</row>
    <row r="878" spans="1:19">
      <c r="A878" s="29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</row>
    <row r="879" spans="1:19">
      <c r="A879" s="29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</row>
    <row r="880" spans="1:19">
      <c r="A880" s="29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</row>
    <row r="881" spans="1:19">
      <c r="A881" s="29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</row>
    <row r="882" spans="1:19">
      <c r="A882" s="29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</row>
    <row r="883" spans="1:19">
      <c r="A883" s="29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</row>
    <row r="884" spans="1:19">
      <c r="A884" s="29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</row>
    <row r="885" spans="1:19">
      <c r="A885" s="29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</row>
    <row r="886" spans="1:19">
      <c r="A886" s="29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</row>
    <row r="887" spans="1:19">
      <c r="A887" s="29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</row>
    <row r="888" spans="1:19">
      <c r="A888" s="29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</row>
    <row r="889" spans="1:19">
      <c r="A889" s="29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</row>
    <row r="890" spans="1:19">
      <c r="A890" s="29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</row>
    <row r="891" spans="1:19">
      <c r="A891" s="29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</row>
    <row r="892" spans="1:19">
      <c r="A892" s="29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</row>
    <row r="893" spans="1:19">
      <c r="A893" s="29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</row>
    <row r="894" spans="1:19">
      <c r="A894" s="29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</row>
    <row r="895" spans="1:19">
      <c r="A895" s="29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</row>
    <row r="896" spans="1:19">
      <c r="A896" s="29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</row>
    <row r="897" spans="1:19">
      <c r="A897" s="29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</row>
    <row r="898" spans="1:19">
      <c r="A898" s="29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</row>
    <row r="899" spans="1:19">
      <c r="A899" s="29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</row>
    <row r="900" spans="1:19">
      <c r="A900" s="29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</row>
    <row r="901" spans="1:19">
      <c r="A901" s="29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</row>
    <row r="902" spans="1:19">
      <c r="A902" s="29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</row>
    <row r="903" spans="1:19">
      <c r="A903" s="29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</row>
    <row r="904" spans="1:19">
      <c r="A904" s="29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</row>
    <row r="905" spans="1:19">
      <c r="A905" s="29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</row>
    <row r="906" spans="1:19">
      <c r="A906" s="29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</row>
    <row r="907" spans="1:19">
      <c r="A907" s="29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</row>
    <row r="908" spans="1:19">
      <c r="A908" s="29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</row>
    <row r="909" spans="1:19">
      <c r="A909" s="29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</row>
    <row r="910" spans="1:19">
      <c r="A910" s="29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</row>
    <row r="911" spans="1:19">
      <c r="A911" s="29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</row>
    <row r="912" spans="1:19">
      <c r="A912" s="29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</row>
    <row r="913" spans="1:19">
      <c r="A913" s="29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</row>
    <row r="914" spans="1:19">
      <c r="A914" s="29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</row>
    <row r="915" spans="1:19">
      <c r="A915" s="29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</row>
    <row r="916" spans="1:19">
      <c r="A916" s="29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</row>
    <row r="917" spans="1:19">
      <c r="A917" s="29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</row>
    <row r="918" spans="1:19">
      <c r="A918" s="29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</row>
    <row r="919" spans="1:19">
      <c r="A919" s="29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</row>
    <row r="920" spans="1:19">
      <c r="A920" s="29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</row>
    <row r="921" spans="1:19">
      <c r="A921" s="29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</row>
    <row r="922" spans="1:19">
      <c r="A922" s="29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</row>
    <row r="923" spans="1:19">
      <c r="A923" s="29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</row>
    <row r="924" spans="1:19">
      <c r="A924" s="29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</row>
    <row r="925" spans="1:19">
      <c r="A925" s="29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</row>
    <row r="926" spans="1:19">
      <c r="A926" s="29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</row>
    <row r="927" spans="1:19">
      <c r="A927" s="29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</row>
    <row r="928" spans="1:19">
      <c r="A928" s="29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</row>
    <row r="929" spans="1:19">
      <c r="A929" s="29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</row>
    <row r="930" spans="1:19">
      <c r="A930" s="29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</row>
    <row r="931" spans="1:19">
      <c r="A931" s="29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</row>
    <row r="932" spans="1:19">
      <c r="A932" s="29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</row>
    <row r="933" spans="1:19">
      <c r="A933" s="29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</row>
    <row r="934" spans="1:19">
      <c r="A934" s="29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</row>
    <row r="935" spans="1:19">
      <c r="A935" s="29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</row>
    <row r="936" spans="1:19">
      <c r="A936" s="29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</row>
    <row r="937" spans="1:19">
      <c r="A937" s="29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</row>
    <row r="938" spans="1:19">
      <c r="A938" s="29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</row>
    <row r="939" spans="1:19">
      <c r="A939" s="29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</row>
    <row r="940" spans="1:19">
      <c r="A940" s="29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</row>
    <row r="941" spans="1:19">
      <c r="A941" s="29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</row>
    <row r="942" spans="1:19">
      <c r="A942" s="29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</row>
    <row r="943" spans="1:19">
      <c r="A943" s="29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</row>
    <row r="944" spans="1:19">
      <c r="A944" s="29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</row>
    <row r="945" spans="1:19">
      <c r="A945" s="29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</row>
    <row r="946" spans="1:19">
      <c r="A946" s="29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</row>
    <row r="947" spans="1:19">
      <c r="A947" s="29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</row>
    <row r="948" spans="1:19">
      <c r="A948" s="29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</row>
    <row r="949" spans="1:19">
      <c r="A949" s="29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</row>
    <row r="950" spans="1:19">
      <c r="A950" s="29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</row>
    <row r="951" spans="1:19">
      <c r="A951" s="29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</row>
    <row r="952" spans="1:19">
      <c r="A952" s="29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</row>
    <row r="953" spans="1:19">
      <c r="A953" s="29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</row>
    <row r="954" spans="1:19">
      <c r="A954" s="29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</row>
    <row r="955" spans="1:19">
      <c r="A955" s="29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</row>
    <row r="956" spans="1:19">
      <c r="A956" s="29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</row>
    <row r="957" spans="1:19">
      <c r="A957" s="29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</row>
    <row r="958" spans="1:19">
      <c r="A958" s="29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</row>
    <row r="959" spans="1:19">
      <c r="A959" s="29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</row>
    <row r="960" spans="1:19">
      <c r="A960" s="29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</row>
    <row r="961" spans="1:19">
      <c r="A961" s="29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</row>
    <row r="962" spans="1:19">
      <c r="A962" s="29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</row>
    <row r="963" spans="1:19">
      <c r="A963" s="29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</row>
    <row r="964" spans="1:19">
      <c r="A964" s="29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</row>
    <row r="965" spans="1:19">
      <c r="A965" s="29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</row>
    <row r="966" spans="1:19">
      <c r="A966" s="29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</row>
    <row r="967" spans="1:19">
      <c r="A967" s="29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</row>
    <row r="968" spans="1:19">
      <c r="A968" s="29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</row>
    <row r="969" spans="1:19">
      <c r="A969" s="29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</row>
    <row r="970" spans="1:19">
      <c r="A970" s="29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</row>
    <row r="971" spans="1:19">
      <c r="A971" s="29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</row>
    <row r="972" spans="1:19">
      <c r="A972" s="29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</row>
    <row r="973" spans="1:19">
      <c r="A973" s="29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</row>
    <row r="974" spans="1:19">
      <c r="A974" s="29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</row>
    <row r="975" spans="1:19">
      <c r="A975" s="29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</row>
    <row r="976" spans="1:19">
      <c r="A976" s="29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</row>
    <row r="977" spans="1:19">
      <c r="A977" s="29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</row>
    <row r="978" spans="1:19">
      <c r="A978" s="29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</row>
    <row r="979" spans="1:19">
      <c r="A979" s="29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</row>
    <row r="980" spans="1:19">
      <c r="A980" s="29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</row>
    <row r="981" spans="1:19">
      <c r="A981" s="29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</row>
    <row r="982" spans="1:19">
      <c r="A982" s="29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</row>
    <row r="983" spans="1:19">
      <c r="A983" s="29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</row>
    <row r="984" spans="1:19">
      <c r="A984" s="29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</row>
    <row r="985" spans="1:19">
      <c r="A985" s="29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</row>
    <row r="986" spans="1:19">
      <c r="A986" s="29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</row>
    <row r="987" spans="1:19">
      <c r="A987" s="29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</row>
    <row r="988" spans="1:19">
      <c r="A988" s="29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</row>
    <row r="989" spans="1:19">
      <c r="A989" s="29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</row>
    <row r="990" spans="1:19">
      <c r="A990" s="29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</row>
    <row r="991" spans="1:19">
      <c r="A991" s="29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</row>
    <row r="992" spans="1:19">
      <c r="A992" s="29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</row>
    <row r="993" spans="1:19">
      <c r="A993" s="29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</row>
    <row r="994" spans="1:19">
      <c r="A994" s="29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</row>
    <row r="995" spans="1:19">
      <c r="A995" s="29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</row>
    <row r="996" spans="1:19">
      <c r="A996" s="29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</row>
    <row r="997" spans="1:19">
      <c r="A997" s="29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</row>
    <row r="998" spans="1:19">
      <c r="A998" s="29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</row>
    <row r="999" spans="1:19">
      <c r="A999" s="29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</row>
    <row r="1000" spans="1:19">
      <c r="A1000" s="29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</row>
    <row r="1001" spans="1:19">
      <c r="A1001" s="29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</row>
    <row r="1002" spans="1:19">
      <c r="A1002" s="29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</row>
    <row r="1003" spans="1:19">
      <c r="A1003" s="29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</row>
    <row r="1004" spans="1:19">
      <c r="A1004" s="29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</row>
    <row r="1005" spans="1:19">
      <c r="A1005" s="29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</row>
    <row r="1006" spans="1:19">
      <c r="A1006" s="29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</row>
    <row r="1007" spans="1:19">
      <c r="A1007" s="29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</row>
    <row r="1008" spans="1:19">
      <c r="A1008" s="29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</row>
    <row r="1009" spans="1:19">
      <c r="A1009" s="29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</row>
    <row r="1010" spans="1:19">
      <c r="A1010" s="29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</row>
    <row r="1011" spans="1:19">
      <c r="A1011" s="29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</row>
    <row r="1012" spans="1:19">
      <c r="A1012" s="29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</row>
    <row r="1013" spans="1:19">
      <c r="A1013" s="29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</row>
    <row r="1014" spans="1:19">
      <c r="A1014" s="29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</row>
    <row r="1015" spans="1:19">
      <c r="A1015" s="29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</row>
    <row r="1016" spans="1:19">
      <c r="A1016" s="29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</row>
    <row r="1017" spans="1:19">
      <c r="A1017" s="29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</row>
    <row r="1018" spans="1:19">
      <c r="A1018" s="29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</row>
    <row r="1019" spans="1:19">
      <c r="A1019" s="29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</row>
    <row r="1020" spans="1:19">
      <c r="A1020" s="29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</row>
    <row r="1021" spans="1:19">
      <c r="A1021" s="29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</row>
    <row r="1022" spans="1:19">
      <c r="A1022" s="29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</row>
    <row r="1023" spans="1:19">
      <c r="A1023" s="29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</row>
    <row r="1024" spans="1:19">
      <c r="A1024" s="29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</row>
    <row r="1025" spans="1:19">
      <c r="A1025" s="29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</row>
    <row r="1026" spans="1:19">
      <c r="A1026" s="29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</row>
    <row r="1027" spans="1:19">
      <c r="A1027" s="29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</row>
    <row r="1028" spans="1:19">
      <c r="A1028" s="29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</row>
    <row r="1029" spans="1:19">
      <c r="A1029" s="29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</row>
    <row r="1030" spans="1:19">
      <c r="A1030" s="29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</row>
    <row r="1031" spans="1:19">
      <c r="A1031" s="29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</row>
    <row r="1032" spans="1:19">
      <c r="A1032" s="29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</row>
    <row r="1033" spans="1:19">
      <c r="A1033" s="29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</row>
    <row r="1034" spans="1:19">
      <c r="A1034" s="29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</row>
    <row r="1035" spans="1:19">
      <c r="A1035" s="29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</row>
    <row r="1036" spans="1:19">
      <c r="A1036" s="29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</row>
    <row r="1037" spans="1:19">
      <c r="A1037" s="29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</row>
    <row r="1038" spans="1:19">
      <c r="A1038" s="29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</row>
    <row r="1039" spans="1:19">
      <c r="A1039" s="29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</row>
    <row r="1040" spans="1:19">
      <c r="A1040" s="29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</row>
    <row r="1041" spans="1:19">
      <c r="A1041" s="29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</row>
    <row r="1042" spans="1:19">
      <c r="A1042" s="29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</row>
    <row r="1043" spans="1:19">
      <c r="A1043" s="29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</row>
    <row r="1044" spans="1:19">
      <c r="A1044" s="29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</row>
    <row r="1045" spans="1:19">
      <c r="A1045" s="29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</row>
    <row r="1046" spans="1:19">
      <c r="A1046" s="29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</row>
    <row r="1047" spans="1:19">
      <c r="A1047" s="29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</row>
    <row r="1048" spans="1:19">
      <c r="A1048" s="29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</row>
    <row r="1049" spans="1:19">
      <c r="A1049" s="29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</row>
    <row r="1050" spans="1:19">
      <c r="A1050" s="29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</row>
    <row r="1051" spans="1:19">
      <c r="A1051" s="29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</row>
    <row r="1052" spans="1:19">
      <c r="A1052" s="29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</row>
    <row r="1053" spans="1:19">
      <c r="A1053" s="29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</row>
    <row r="1054" spans="1:19">
      <c r="A1054" s="29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</row>
    <row r="1055" spans="1:19">
      <c r="A1055" s="29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</row>
    <row r="1056" spans="1:19">
      <c r="A1056" s="29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</row>
    <row r="1057" spans="1:19">
      <c r="A1057" s="29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</row>
    <row r="1058" spans="1:19">
      <c r="A1058" s="29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</row>
    <row r="1059" spans="1:19">
      <c r="A1059" s="29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</row>
    <row r="1060" spans="1:19">
      <c r="A1060" s="29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</row>
    <row r="1061" spans="1:19">
      <c r="A1061" s="29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</row>
    <row r="1062" spans="1:19">
      <c r="A1062" s="29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</row>
    <row r="1063" spans="1:19">
      <c r="A1063" s="29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</row>
    <row r="1064" spans="1:19">
      <c r="A1064" s="29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</row>
    <row r="1065" spans="1:19">
      <c r="A1065" s="29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</row>
    <row r="1066" spans="1:19">
      <c r="A1066" s="29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</row>
    <row r="1067" spans="1:19">
      <c r="A1067" s="29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</row>
    <row r="1068" spans="1:19">
      <c r="A1068" s="29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</row>
    <row r="1069" spans="1:19">
      <c r="A1069" s="29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</row>
    <row r="1070" spans="1:19">
      <c r="A1070" s="29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</row>
    <row r="1071" spans="1:19">
      <c r="A1071" s="29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</row>
    <row r="1072" spans="1:19">
      <c r="A1072" s="29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</row>
    <row r="1073" spans="1:19">
      <c r="A1073" s="29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</row>
    <row r="1074" spans="1:19">
      <c r="A1074" s="29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</row>
    <row r="1075" spans="1:19">
      <c r="A1075" s="29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</row>
    <row r="1076" spans="1:19">
      <c r="A1076" s="29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</row>
    <row r="1077" spans="1:19">
      <c r="A1077" s="29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</row>
    <row r="1078" spans="1:19">
      <c r="A1078" s="29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</row>
    <row r="1079" spans="1:19">
      <c r="A1079" s="29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</row>
    <row r="1080" spans="1:19">
      <c r="A1080" s="29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</row>
    <row r="1081" spans="1:19">
      <c r="A1081" s="29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</row>
    <row r="1082" spans="1:19">
      <c r="A1082" s="29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</row>
    <row r="1083" spans="1:19">
      <c r="A1083" s="29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</row>
    <row r="1084" spans="1:19">
      <c r="A1084" s="29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</row>
    <row r="1085" spans="1:19">
      <c r="A1085" s="29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</row>
    <row r="1086" spans="1:19">
      <c r="A1086" s="29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</row>
    <row r="1087" spans="1:19">
      <c r="A1087" s="29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</row>
    <row r="1088" spans="1:19">
      <c r="A1088" s="29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</row>
    <row r="1089" spans="1:19">
      <c r="A1089" s="29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</row>
    <row r="1090" spans="1:19">
      <c r="A1090" s="29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</row>
    <row r="1091" spans="1:19">
      <c r="A1091" s="29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</row>
    <row r="1092" spans="1:19">
      <c r="A1092" s="29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</row>
    <row r="1093" spans="1:19">
      <c r="A1093" s="29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</row>
    <row r="1094" spans="1:19">
      <c r="A1094" s="29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</row>
    <row r="1095" spans="1:19">
      <c r="A1095" s="29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</row>
    <row r="1096" spans="1:19">
      <c r="A1096" s="29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</row>
    <row r="1097" spans="1:19">
      <c r="A1097" s="29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</row>
    <row r="1098" spans="1:19">
      <c r="A1098" s="29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</row>
    <row r="1099" spans="1:19">
      <c r="A1099" s="29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</row>
    <row r="1100" spans="1:19">
      <c r="A1100" s="29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</row>
    <row r="1101" spans="1:19">
      <c r="A1101" s="29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</row>
    <row r="1102" spans="1:19">
      <c r="A1102" s="29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</row>
    <row r="1103" spans="1:19">
      <c r="A1103" s="29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</row>
    <row r="1104" spans="1:19">
      <c r="A1104" s="29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</row>
    <row r="1105" spans="1:19">
      <c r="A1105" s="29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</row>
    <row r="1106" spans="1:19">
      <c r="A1106" s="29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</row>
    <row r="1107" spans="1:19">
      <c r="A1107" s="29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</row>
    <row r="1108" spans="1:19">
      <c r="A1108" s="29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</row>
    <row r="1109" spans="1:19">
      <c r="A1109" s="29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</row>
    <row r="1110" spans="1:19">
      <c r="A1110" s="29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</row>
    <row r="1111" spans="1:19">
      <c r="A1111" s="29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</row>
    <row r="1112" spans="1:19">
      <c r="A1112" s="29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</row>
    <row r="1113" spans="1:19">
      <c r="A1113" s="29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</row>
    <row r="1114" spans="1:19">
      <c r="A1114" s="29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</row>
    <row r="1115" spans="1:19">
      <c r="A1115" s="29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</row>
    <row r="1116" spans="1:19">
      <c r="A1116" s="29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</row>
    <row r="1117" spans="1:19">
      <c r="A1117" s="29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</row>
    <row r="1118" spans="1:19">
      <c r="A1118" s="29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</row>
    <row r="1119" spans="1:19">
      <c r="A1119" s="29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</row>
    <row r="1120" spans="1:19">
      <c r="A1120" s="29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</row>
    <row r="1121" spans="1:19">
      <c r="A1121" s="29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</row>
    <row r="1122" spans="1:19">
      <c r="A1122" s="29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</row>
    <row r="1123" spans="1:19">
      <c r="A1123" s="29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</row>
    <row r="1124" spans="1:19">
      <c r="A1124" s="29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</row>
    <row r="1125" spans="1:19">
      <c r="A1125" s="29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</row>
    <row r="1126" spans="1:19">
      <c r="A1126" s="29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</row>
    <row r="1127" spans="1:19">
      <c r="A1127" s="29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</row>
    <row r="1128" spans="1:19">
      <c r="A1128" s="29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</row>
    <row r="1129" spans="1:19">
      <c r="A1129" s="29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</row>
    <row r="1130" spans="1:19">
      <c r="A1130" s="29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</row>
    <row r="1131" spans="1:19">
      <c r="A1131" s="29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</row>
    <row r="1132" spans="1:19">
      <c r="A1132" s="29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</row>
    <row r="1133" spans="1:19">
      <c r="A1133" s="29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</row>
    <row r="1134" spans="1:19">
      <c r="A1134" s="29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</row>
    <row r="1135" spans="1:19">
      <c r="A1135" s="29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</row>
    <row r="1136" spans="1:19">
      <c r="A1136" s="29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</row>
    <row r="1137" spans="1:19">
      <c r="A1137" s="29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</row>
    <row r="1138" spans="1:19">
      <c r="A1138" s="29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</row>
    <row r="1139" spans="1:19">
      <c r="A1139" s="29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</row>
    <row r="1140" spans="1:19">
      <c r="A1140" s="29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</row>
    <row r="1141" spans="1:19">
      <c r="A1141" s="29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</row>
    <row r="1142" spans="1:19">
      <c r="A1142" s="29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</row>
    <row r="1143" spans="1:19">
      <c r="A1143" s="29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</row>
    <row r="1144" spans="1:19">
      <c r="A1144" s="29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</row>
    <row r="1145" spans="1:19">
      <c r="A1145" s="29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</row>
    <row r="1146" spans="1:19">
      <c r="A1146" s="29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</row>
  </sheetData>
  <mergeCells count="53">
    <mergeCell ref="A14:S14"/>
    <mergeCell ref="M16:M19"/>
    <mergeCell ref="A16:A19"/>
    <mergeCell ref="A15:S15"/>
    <mergeCell ref="S16:S19"/>
    <mergeCell ref="R16:R19"/>
    <mergeCell ref="L16:L19"/>
    <mergeCell ref="B16:C19"/>
    <mergeCell ref="P16:P19"/>
    <mergeCell ref="O16:O19"/>
    <mergeCell ref="Q16:Q19"/>
    <mergeCell ref="N16:N19"/>
    <mergeCell ref="A13:S13"/>
    <mergeCell ref="N10:S10"/>
    <mergeCell ref="D10:D11"/>
    <mergeCell ref="B8:B11"/>
    <mergeCell ref="L9:L11"/>
    <mergeCell ref="M9:M11"/>
    <mergeCell ref="C8:C11"/>
    <mergeCell ref="A8:A11"/>
    <mergeCell ref="N24:N25"/>
    <mergeCell ref="A24:C25"/>
    <mergeCell ref="A20:A21"/>
    <mergeCell ref="A22:A23"/>
    <mergeCell ref="C20:C21"/>
    <mergeCell ref="B20:B21"/>
    <mergeCell ref="M24:M25"/>
    <mergeCell ref="N22:N23"/>
    <mergeCell ref="B22:B23"/>
    <mergeCell ref="C22:C23"/>
    <mergeCell ref="O22:O23"/>
    <mergeCell ref="S22:S23"/>
    <mergeCell ref="R22:R23"/>
    <mergeCell ref="R24:R25"/>
    <mergeCell ref="Q22:Q23"/>
    <mergeCell ref="P22:P23"/>
    <mergeCell ref="L2:S2"/>
    <mergeCell ref="L3:S3"/>
    <mergeCell ref="N9:S9"/>
    <mergeCell ref="A7:S7"/>
    <mergeCell ref="D8:K9"/>
    <mergeCell ref="J4:S4"/>
    <mergeCell ref="Q6:S6"/>
    <mergeCell ref="L8:S8"/>
    <mergeCell ref="E10:E11"/>
    <mergeCell ref="F10:K10"/>
    <mergeCell ref="O24:O25"/>
    <mergeCell ref="Q24:Q25"/>
    <mergeCell ref="P24:P25"/>
    <mergeCell ref="M22:M23"/>
    <mergeCell ref="L22:L23"/>
    <mergeCell ref="L24:L25"/>
    <mergeCell ref="S24:S25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57" fitToHeight="99" orientation="landscape" r:id="rId1"/>
  <headerFooter differentFirst="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2:X116"/>
  <sheetViews>
    <sheetView tabSelected="1" view="pageLayout" zoomScale="70" zoomScaleNormal="100" zoomScalePageLayoutView="70" workbookViewId="0">
      <selection activeCell="I5" sqref="I5"/>
    </sheetView>
  </sheetViews>
  <sheetFormatPr defaultRowHeight="15"/>
  <cols>
    <col min="2" max="2" width="23.28515625" customWidth="1"/>
    <col min="3" max="3" width="22.28515625" customWidth="1"/>
    <col min="4" max="4" width="17" customWidth="1"/>
    <col min="5" max="5" width="14.42578125" customWidth="1"/>
    <col min="6" max="7" width="13" bestFit="1" customWidth="1"/>
    <col min="8" max="8" width="12" bestFit="1" customWidth="1"/>
    <col min="9" max="9" width="11.7109375" customWidth="1"/>
    <col min="10" max="10" width="12" bestFit="1" customWidth="1"/>
    <col min="11" max="11" width="12.5703125" bestFit="1" customWidth="1"/>
    <col min="12" max="12" width="21.7109375" customWidth="1"/>
    <col min="13" max="13" width="13.5703125" customWidth="1"/>
    <col min="21" max="21" width="12.7109375" customWidth="1"/>
    <col min="24" max="24" width="10.85546875" bestFit="1" customWidth="1"/>
  </cols>
  <sheetData>
    <row r="2" spans="1:22" ht="30.75">
      <c r="M2" s="153" t="s">
        <v>57</v>
      </c>
      <c r="N2" s="153"/>
      <c r="O2" s="153"/>
      <c r="P2" s="153"/>
      <c r="Q2" s="153"/>
      <c r="R2" s="153"/>
      <c r="S2" s="153"/>
    </row>
    <row r="3" spans="1:22" ht="28.5" customHeight="1">
      <c r="J3" s="153" t="s">
        <v>173</v>
      </c>
      <c r="K3" s="153"/>
      <c r="L3" s="153"/>
      <c r="M3" s="153"/>
      <c r="N3" s="153"/>
      <c r="O3" s="153"/>
      <c r="P3" s="153"/>
      <c r="Q3" s="153"/>
      <c r="R3" s="153"/>
      <c r="S3" s="153"/>
    </row>
    <row r="4" spans="1:22" ht="23.25" customHeight="1">
      <c r="I4" s="153" t="s">
        <v>333</v>
      </c>
      <c r="J4" s="153"/>
      <c r="K4" s="153"/>
      <c r="L4" s="153"/>
      <c r="M4" s="153"/>
      <c r="N4" s="153"/>
      <c r="O4" s="153"/>
      <c r="P4" s="153"/>
      <c r="Q4" s="153"/>
      <c r="R4" s="153"/>
      <c r="S4" s="153"/>
    </row>
    <row r="5" spans="1:22" s="10" customFormat="1" ht="22.5" customHeight="1">
      <c r="A5" s="40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</row>
    <row r="6" spans="1:22" s="25" customFormat="1" ht="34.5" customHeight="1">
      <c r="A6" s="59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144" t="s">
        <v>255</v>
      </c>
      <c r="R6" s="144"/>
      <c r="S6" s="144"/>
      <c r="T6" s="61"/>
      <c r="U6" s="61"/>
    </row>
    <row r="7" spans="1:22" s="25" customFormat="1" ht="34.5" customHeight="1">
      <c r="A7" s="145" t="s">
        <v>66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61"/>
      <c r="U7" s="61"/>
    </row>
    <row r="8" spans="1:22" s="25" customFormat="1" ht="48.75" customHeight="1">
      <c r="A8" s="143" t="s">
        <v>198</v>
      </c>
      <c r="B8" s="143" t="s">
        <v>17</v>
      </c>
      <c r="C8" s="143" t="s">
        <v>246</v>
      </c>
      <c r="D8" s="143" t="s">
        <v>247</v>
      </c>
      <c r="E8" s="143"/>
      <c r="F8" s="143"/>
      <c r="G8" s="143"/>
      <c r="H8" s="143"/>
      <c r="I8" s="143"/>
      <c r="J8" s="143"/>
      <c r="K8" s="143"/>
      <c r="L8" s="143" t="s">
        <v>248</v>
      </c>
      <c r="M8" s="143"/>
      <c r="N8" s="143"/>
      <c r="O8" s="143"/>
      <c r="P8" s="143"/>
      <c r="Q8" s="143"/>
      <c r="R8" s="143"/>
      <c r="S8" s="143"/>
      <c r="T8" s="45"/>
      <c r="U8" s="45"/>
      <c r="V8" s="31"/>
    </row>
    <row r="9" spans="1:22" s="25" customFormat="1" ht="11.25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 t="s">
        <v>8</v>
      </c>
      <c r="M9" s="143" t="s">
        <v>249</v>
      </c>
      <c r="N9" s="143" t="s">
        <v>250</v>
      </c>
      <c r="O9" s="143"/>
      <c r="P9" s="143"/>
      <c r="Q9" s="143"/>
      <c r="R9" s="143"/>
      <c r="S9" s="143"/>
      <c r="T9" s="45"/>
      <c r="U9" s="45"/>
      <c r="V9" s="31"/>
    </row>
    <row r="10" spans="1:22" s="25" customFormat="1" ht="21.75" customHeight="1">
      <c r="A10" s="143"/>
      <c r="B10" s="143"/>
      <c r="C10" s="143"/>
      <c r="D10" s="143" t="s">
        <v>64</v>
      </c>
      <c r="E10" s="143" t="s">
        <v>48</v>
      </c>
      <c r="F10" s="143" t="s">
        <v>251</v>
      </c>
      <c r="G10" s="143"/>
      <c r="H10" s="143"/>
      <c r="I10" s="143"/>
      <c r="J10" s="143"/>
      <c r="K10" s="143"/>
      <c r="L10" s="143"/>
      <c r="M10" s="143"/>
      <c r="N10" s="143" t="s">
        <v>251</v>
      </c>
      <c r="O10" s="143"/>
      <c r="P10" s="143"/>
      <c r="Q10" s="143"/>
      <c r="R10" s="143"/>
      <c r="S10" s="143"/>
      <c r="T10" s="45"/>
      <c r="U10" s="45"/>
      <c r="V10" s="31"/>
    </row>
    <row r="11" spans="1:22" s="25" customFormat="1" ht="11.25">
      <c r="A11" s="143"/>
      <c r="B11" s="143"/>
      <c r="C11" s="143"/>
      <c r="D11" s="143"/>
      <c r="E11" s="143"/>
      <c r="F11" s="34">
        <v>2019</v>
      </c>
      <c r="G11" s="34">
        <v>2020</v>
      </c>
      <c r="H11" s="34">
        <v>2021</v>
      </c>
      <c r="I11" s="34">
        <v>2022</v>
      </c>
      <c r="J11" s="34">
        <v>2023</v>
      </c>
      <c r="K11" s="34">
        <v>2024</v>
      </c>
      <c r="L11" s="143"/>
      <c r="M11" s="143"/>
      <c r="N11" s="34">
        <v>2019</v>
      </c>
      <c r="O11" s="34">
        <v>2020</v>
      </c>
      <c r="P11" s="34">
        <v>2021</v>
      </c>
      <c r="Q11" s="34">
        <v>2022</v>
      </c>
      <c r="R11" s="34">
        <v>2023</v>
      </c>
      <c r="S11" s="34">
        <v>2024</v>
      </c>
      <c r="T11" s="45"/>
      <c r="U11" s="45"/>
      <c r="V11" s="31"/>
    </row>
    <row r="12" spans="1:22" s="25" customFormat="1" ht="11.25">
      <c r="A12" s="34">
        <v>1</v>
      </c>
      <c r="B12" s="34">
        <v>2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  <c r="J12" s="34">
        <v>10</v>
      </c>
      <c r="K12" s="34">
        <v>11</v>
      </c>
      <c r="L12" s="34">
        <v>12</v>
      </c>
      <c r="M12" s="34">
        <v>13</v>
      </c>
      <c r="N12" s="34">
        <v>14</v>
      </c>
      <c r="O12" s="34">
        <v>15</v>
      </c>
      <c r="P12" s="34">
        <v>16</v>
      </c>
      <c r="Q12" s="34">
        <v>17</v>
      </c>
      <c r="R12" s="34">
        <v>18</v>
      </c>
      <c r="S12" s="34">
        <v>19</v>
      </c>
      <c r="T12" s="45"/>
      <c r="U12" s="45"/>
      <c r="V12" s="31"/>
    </row>
    <row r="13" spans="1:22" s="25" customFormat="1" ht="33.75" customHeight="1">
      <c r="A13" s="140" t="s">
        <v>256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64"/>
      <c r="U13" s="64"/>
      <c r="V13" s="31"/>
    </row>
    <row r="14" spans="1:22" s="25" customFormat="1" ht="16.5" customHeight="1">
      <c r="A14" s="140" t="s">
        <v>112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64"/>
      <c r="U14" s="64"/>
      <c r="V14" s="31"/>
    </row>
    <row r="15" spans="1:22" s="25" customFormat="1" ht="14.25" customHeight="1">
      <c r="A15" s="140" t="s">
        <v>113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64"/>
      <c r="U15" s="64"/>
      <c r="V15" s="31"/>
    </row>
    <row r="16" spans="1:22" s="25" customFormat="1" ht="15.75" customHeight="1">
      <c r="A16" s="140" t="s">
        <v>114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64"/>
      <c r="U16" s="64"/>
      <c r="V16" s="31"/>
    </row>
    <row r="17" spans="1:22" s="25" customFormat="1" ht="15.75" customHeight="1">
      <c r="A17" s="140" t="s">
        <v>0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64"/>
      <c r="U17" s="64"/>
      <c r="V17" s="31"/>
    </row>
    <row r="18" spans="1:22" s="25" customFormat="1" ht="18" customHeight="1">
      <c r="A18" s="143">
        <v>1</v>
      </c>
      <c r="B18" s="140" t="s">
        <v>115</v>
      </c>
      <c r="C18" s="140"/>
      <c r="D18" s="35" t="s">
        <v>74</v>
      </c>
      <c r="E18" s="37">
        <f>F18+G18+H18+I18+J18+K18</f>
        <v>1734607503</v>
      </c>
      <c r="F18" s="37">
        <f>F20+F19</f>
        <v>1199351250.5</v>
      </c>
      <c r="G18" s="37">
        <f>G19</f>
        <v>107051250.5</v>
      </c>
      <c r="H18" s="37">
        <f>H19</f>
        <v>107051250.5</v>
      </c>
      <c r="I18" s="37">
        <f>I19</f>
        <v>107051250.5</v>
      </c>
      <c r="J18" s="37">
        <f>J19</f>
        <v>107051250.5</v>
      </c>
      <c r="K18" s="37">
        <f>K19</f>
        <v>107051250.5</v>
      </c>
      <c r="L18" s="143" t="s">
        <v>75</v>
      </c>
      <c r="M18" s="143" t="s">
        <v>75</v>
      </c>
      <c r="N18" s="143" t="s">
        <v>75</v>
      </c>
      <c r="O18" s="143" t="s">
        <v>75</v>
      </c>
      <c r="P18" s="143" t="s">
        <v>75</v>
      </c>
      <c r="Q18" s="143" t="s">
        <v>75</v>
      </c>
      <c r="R18" s="143" t="s">
        <v>75</v>
      </c>
      <c r="S18" s="143" t="s">
        <v>75</v>
      </c>
      <c r="T18" s="45"/>
      <c r="U18" s="45"/>
      <c r="V18" s="31"/>
    </row>
    <row r="19" spans="1:22" s="25" customFormat="1" ht="26.25" customHeight="1">
      <c r="A19" s="143"/>
      <c r="B19" s="140"/>
      <c r="C19" s="140"/>
      <c r="D19" s="35" t="s">
        <v>76</v>
      </c>
      <c r="E19" s="37">
        <f>F19+G19+H19+I19+J19+K19</f>
        <v>634607503</v>
      </c>
      <c r="F19" s="37">
        <f t="shared" ref="F19:K19" si="0">F23</f>
        <v>99351250.5</v>
      </c>
      <c r="G19" s="37">
        <f t="shared" si="0"/>
        <v>107051250.5</v>
      </c>
      <c r="H19" s="37">
        <f t="shared" si="0"/>
        <v>107051250.5</v>
      </c>
      <c r="I19" s="37">
        <f t="shared" si="0"/>
        <v>107051250.5</v>
      </c>
      <c r="J19" s="37">
        <f t="shared" si="0"/>
        <v>107051250.5</v>
      </c>
      <c r="K19" s="37">
        <f t="shared" si="0"/>
        <v>107051250.5</v>
      </c>
      <c r="L19" s="143"/>
      <c r="M19" s="143"/>
      <c r="N19" s="143"/>
      <c r="O19" s="143"/>
      <c r="P19" s="143"/>
      <c r="Q19" s="143"/>
      <c r="R19" s="143"/>
      <c r="S19" s="143"/>
      <c r="T19" s="45"/>
      <c r="U19" s="45"/>
      <c r="V19" s="31"/>
    </row>
    <row r="20" spans="1:22" s="25" customFormat="1" ht="22.5" customHeight="1">
      <c r="A20" s="143"/>
      <c r="B20" s="140"/>
      <c r="C20" s="140"/>
      <c r="D20" s="35" t="s">
        <v>305</v>
      </c>
      <c r="E20" s="37">
        <v>1100000000</v>
      </c>
      <c r="F20" s="37">
        <v>1100000000</v>
      </c>
      <c r="G20" s="37" t="s">
        <v>80</v>
      </c>
      <c r="H20" s="37" t="s">
        <v>80</v>
      </c>
      <c r="I20" s="37" t="s">
        <v>80</v>
      </c>
      <c r="J20" s="37" t="s">
        <v>80</v>
      </c>
      <c r="K20" s="37" t="s">
        <v>80</v>
      </c>
      <c r="L20" s="143"/>
      <c r="M20" s="143"/>
      <c r="N20" s="143"/>
      <c r="O20" s="143"/>
      <c r="P20" s="143"/>
      <c r="Q20" s="143"/>
      <c r="R20" s="143"/>
      <c r="S20" s="143"/>
      <c r="T20" s="45"/>
      <c r="U20" s="45"/>
      <c r="V20" s="31"/>
    </row>
    <row r="21" spans="1:22" s="25" customFormat="1" ht="37.5" hidden="1" customHeight="1">
      <c r="A21" s="143"/>
      <c r="B21" s="140"/>
      <c r="C21" s="140"/>
      <c r="D21" s="35" t="s">
        <v>77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143"/>
      <c r="M21" s="143"/>
      <c r="N21" s="143"/>
      <c r="O21" s="143"/>
      <c r="P21" s="143"/>
      <c r="Q21" s="143"/>
      <c r="R21" s="143"/>
      <c r="S21" s="143"/>
      <c r="T21" s="45"/>
      <c r="U21" s="45"/>
      <c r="V21" s="31"/>
    </row>
    <row r="22" spans="1:22" s="25" customFormat="1" ht="67.5" hidden="1" customHeight="1">
      <c r="A22" s="143"/>
      <c r="B22" s="140"/>
      <c r="C22" s="140"/>
      <c r="D22" s="35" t="s">
        <v>78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143"/>
      <c r="M22" s="143"/>
      <c r="N22" s="143"/>
      <c r="O22" s="143"/>
      <c r="P22" s="143"/>
      <c r="Q22" s="143"/>
      <c r="R22" s="143"/>
      <c r="S22" s="143"/>
      <c r="T22" s="45"/>
      <c r="U22" s="45"/>
      <c r="V22" s="31"/>
    </row>
    <row r="23" spans="1:22" s="25" customFormat="1" ht="49.5" customHeight="1">
      <c r="A23" s="157" t="s">
        <v>199</v>
      </c>
      <c r="B23" s="159" t="s">
        <v>116</v>
      </c>
      <c r="C23" s="159" t="s">
        <v>3</v>
      </c>
      <c r="D23" s="98" t="s">
        <v>74</v>
      </c>
      <c r="E23" s="37">
        <f>F23+G23+H23+I23+J23+K23</f>
        <v>634607503</v>
      </c>
      <c r="F23" s="37">
        <f t="shared" ref="F23:K23" si="1">F24</f>
        <v>99351250.5</v>
      </c>
      <c r="G23" s="37">
        <f t="shared" si="1"/>
        <v>107051250.5</v>
      </c>
      <c r="H23" s="37">
        <f t="shared" si="1"/>
        <v>107051250.5</v>
      </c>
      <c r="I23" s="37">
        <f t="shared" si="1"/>
        <v>107051250.5</v>
      </c>
      <c r="J23" s="37">
        <f t="shared" si="1"/>
        <v>107051250.5</v>
      </c>
      <c r="K23" s="37">
        <f t="shared" si="1"/>
        <v>107051250.5</v>
      </c>
      <c r="L23" s="35" t="s">
        <v>4</v>
      </c>
      <c r="M23" s="34" t="s">
        <v>117</v>
      </c>
      <c r="N23" s="34">
        <v>200</v>
      </c>
      <c r="O23" s="34">
        <v>200</v>
      </c>
      <c r="P23" s="34">
        <v>200</v>
      </c>
      <c r="Q23" s="34">
        <v>200</v>
      </c>
      <c r="R23" s="34">
        <v>200</v>
      </c>
      <c r="S23" s="34">
        <v>200</v>
      </c>
      <c r="T23" s="45"/>
      <c r="U23" s="45"/>
      <c r="V23" s="31"/>
    </row>
    <row r="24" spans="1:22" s="25" customFormat="1" ht="112.5" customHeight="1">
      <c r="A24" s="176"/>
      <c r="B24" s="179"/>
      <c r="C24" s="179"/>
      <c r="D24" s="159" t="s">
        <v>76</v>
      </c>
      <c r="E24" s="173">
        <f>F24+G24+H24+I24+J24+K24</f>
        <v>634607503</v>
      </c>
      <c r="F24" s="173">
        <v>99351250.5</v>
      </c>
      <c r="G24" s="173">
        <v>107051250.5</v>
      </c>
      <c r="H24" s="173">
        <v>107051250.5</v>
      </c>
      <c r="I24" s="173">
        <v>107051250.5</v>
      </c>
      <c r="J24" s="173">
        <v>107051250.5</v>
      </c>
      <c r="K24" s="173">
        <v>107051250.5</v>
      </c>
      <c r="L24" s="35" t="s">
        <v>118</v>
      </c>
      <c r="M24" s="34" t="s">
        <v>119</v>
      </c>
      <c r="N24" s="34">
        <v>406.6</v>
      </c>
      <c r="O24" s="34">
        <v>406.6</v>
      </c>
      <c r="P24" s="34">
        <v>406.6</v>
      </c>
      <c r="Q24" s="34">
        <v>406.6</v>
      </c>
      <c r="R24" s="34">
        <v>406.6</v>
      </c>
      <c r="S24" s="34">
        <v>406.6</v>
      </c>
      <c r="T24" s="45"/>
      <c r="U24" s="45"/>
      <c r="V24" s="31"/>
    </row>
    <row r="25" spans="1:22" s="25" customFormat="1" ht="79.5" customHeight="1">
      <c r="A25" s="176"/>
      <c r="B25" s="179"/>
      <c r="C25" s="179"/>
      <c r="D25" s="179"/>
      <c r="E25" s="174"/>
      <c r="F25" s="174"/>
      <c r="G25" s="174"/>
      <c r="H25" s="174"/>
      <c r="I25" s="174"/>
      <c r="J25" s="174"/>
      <c r="K25" s="174"/>
      <c r="L25" s="35" t="s">
        <v>120</v>
      </c>
      <c r="M25" s="34" t="s">
        <v>82</v>
      </c>
      <c r="N25" s="34">
        <v>15</v>
      </c>
      <c r="O25" s="34">
        <v>20</v>
      </c>
      <c r="P25" s="34">
        <v>20</v>
      </c>
      <c r="Q25" s="34">
        <v>20</v>
      </c>
      <c r="R25" s="34">
        <v>20</v>
      </c>
      <c r="S25" s="34">
        <v>20</v>
      </c>
      <c r="T25" s="45"/>
      <c r="U25" s="45"/>
      <c r="V25" s="31"/>
    </row>
    <row r="26" spans="1:22" s="25" customFormat="1" ht="58.5" customHeight="1">
      <c r="A26" s="176"/>
      <c r="B26" s="179"/>
      <c r="C26" s="179"/>
      <c r="D26" s="179"/>
      <c r="E26" s="174"/>
      <c r="F26" s="174"/>
      <c r="G26" s="174"/>
      <c r="H26" s="174"/>
      <c r="I26" s="174"/>
      <c r="J26" s="174"/>
      <c r="K26" s="174"/>
      <c r="L26" s="35" t="s">
        <v>121</v>
      </c>
      <c r="M26" s="34" t="s">
        <v>82</v>
      </c>
      <c r="N26" s="34">
        <v>15</v>
      </c>
      <c r="O26" s="34">
        <v>15</v>
      </c>
      <c r="P26" s="34">
        <v>15</v>
      </c>
      <c r="Q26" s="34">
        <v>15</v>
      </c>
      <c r="R26" s="34">
        <v>15</v>
      </c>
      <c r="S26" s="34">
        <v>15</v>
      </c>
      <c r="T26" s="45"/>
      <c r="U26" s="45"/>
      <c r="V26" s="31"/>
    </row>
    <row r="27" spans="1:22" s="25" customFormat="1" ht="77.25" customHeight="1">
      <c r="A27" s="176"/>
      <c r="B27" s="179"/>
      <c r="C27" s="179"/>
      <c r="D27" s="179"/>
      <c r="E27" s="174"/>
      <c r="F27" s="174"/>
      <c r="G27" s="174"/>
      <c r="H27" s="174"/>
      <c r="I27" s="174"/>
      <c r="J27" s="174"/>
      <c r="K27" s="174"/>
      <c r="L27" s="35" t="s">
        <v>122</v>
      </c>
      <c r="M27" s="34" t="s">
        <v>82</v>
      </c>
      <c r="N27" s="34">
        <v>12</v>
      </c>
      <c r="O27" s="34">
        <v>12</v>
      </c>
      <c r="P27" s="34">
        <v>12</v>
      </c>
      <c r="Q27" s="34">
        <v>12</v>
      </c>
      <c r="R27" s="34">
        <v>12</v>
      </c>
      <c r="S27" s="34">
        <v>12</v>
      </c>
      <c r="T27" s="45"/>
      <c r="U27" s="45"/>
      <c r="V27" s="31"/>
    </row>
    <row r="28" spans="1:22" s="25" customFormat="1" ht="77.25" customHeight="1">
      <c r="A28" s="158"/>
      <c r="B28" s="160"/>
      <c r="C28" s="160"/>
      <c r="D28" s="160"/>
      <c r="E28" s="175"/>
      <c r="F28" s="175"/>
      <c r="G28" s="175"/>
      <c r="H28" s="175"/>
      <c r="I28" s="175"/>
      <c r="J28" s="175"/>
      <c r="K28" s="175"/>
      <c r="L28" s="35" t="s">
        <v>309</v>
      </c>
      <c r="M28" s="34" t="s">
        <v>79</v>
      </c>
      <c r="N28" s="34">
        <v>100</v>
      </c>
      <c r="O28" s="34">
        <v>100</v>
      </c>
      <c r="P28" s="34">
        <v>100</v>
      </c>
      <c r="Q28" s="34">
        <v>100</v>
      </c>
      <c r="R28" s="34">
        <v>100</v>
      </c>
      <c r="S28" s="34">
        <v>100</v>
      </c>
      <c r="T28" s="45"/>
      <c r="U28" s="45"/>
      <c r="V28" s="31"/>
    </row>
    <row r="29" spans="1:22" s="25" customFormat="1" ht="77.25" customHeight="1">
      <c r="A29" s="95"/>
      <c r="B29" s="97"/>
      <c r="C29" s="97"/>
      <c r="D29" s="97"/>
      <c r="E29" s="100"/>
      <c r="F29" s="100"/>
      <c r="G29" s="100"/>
      <c r="H29" s="100"/>
      <c r="I29" s="100"/>
      <c r="J29" s="100"/>
      <c r="K29" s="100"/>
      <c r="L29" s="35" t="s">
        <v>293</v>
      </c>
      <c r="M29" s="34" t="s">
        <v>136</v>
      </c>
      <c r="N29" s="34" t="s">
        <v>294</v>
      </c>
      <c r="O29" s="34" t="s">
        <v>51</v>
      </c>
      <c r="P29" s="34" t="s">
        <v>51</v>
      </c>
      <c r="Q29" s="34" t="s">
        <v>51</v>
      </c>
      <c r="R29" s="34" t="s">
        <v>51</v>
      </c>
      <c r="S29" s="34" t="s">
        <v>51</v>
      </c>
      <c r="T29" s="45"/>
      <c r="U29" s="45"/>
      <c r="V29" s="31"/>
    </row>
    <row r="30" spans="1:22" s="25" customFormat="1" ht="164.25" customHeight="1">
      <c r="A30" s="157" t="s">
        <v>200</v>
      </c>
      <c r="B30" s="195" t="s">
        <v>313</v>
      </c>
      <c r="C30" s="159" t="s">
        <v>123</v>
      </c>
      <c r="D30" s="35" t="s">
        <v>74</v>
      </c>
      <c r="E30" s="100">
        <v>1100000000</v>
      </c>
      <c r="F30" s="100">
        <v>1100000000</v>
      </c>
      <c r="G30" s="100" t="s">
        <v>80</v>
      </c>
      <c r="H30" s="100" t="s">
        <v>80</v>
      </c>
      <c r="I30" s="100" t="s">
        <v>80</v>
      </c>
      <c r="J30" s="100" t="s">
        <v>80</v>
      </c>
      <c r="K30" s="100" t="s">
        <v>80</v>
      </c>
      <c r="L30" s="166" t="s">
        <v>324</v>
      </c>
      <c r="M30" s="155" t="s">
        <v>82</v>
      </c>
      <c r="N30" s="155">
        <v>169</v>
      </c>
      <c r="O30" s="155" t="s">
        <v>51</v>
      </c>
      <c r="P30" s="155" t="s">
        <v>51</v>
      </c>
      <c r="Q30" s="155" t="s">
        <v>51</v>
      </c>
      <c r="R30" s="155" t="s">
        <v>51</v>
      </c>
      <c r="S30" s="155" t="s">
        <v>51</v>
      </c>
      <c r="T30" s="45"/>
      <c r="U30" s="45"/>
      <c r="V30" s="31"/>
    </row>
    <row r="31" spans="1:22" s="25" customFormat="1" ht="28.5" customHeight="1">
      <c r="A31" s="167"/>
      <c r="B31" s="196"/>
      <c r="C31" s="167"/>
      <c r="D31" s="35" t="s">
        <v>304</v>
      </c>
      <c r="E31" s="100">
        <v>1100000000</v>
      </c>
      <c r="F31" s="100">
        <v>1100000000</v>
      </c>
      <c r="G31" s="100" t="s">
        <v>80</v>
      </c>
      <c r="H31" s="100" t="s">
        <v>80</v>
      </c>
      <c r="I31" s="100" t="s">
        <v>80</v>
      </c>
      <c r="J31" s="100" t="s">
        <v>80</v>
      </c>
      <c r="K31" s="100" t="s">
        <v>80</v>
      </c>
      <c r="L31" s="167"/>
      <c r="M31" s="168"/>
      <c r="N31" s="168"/>
      <c r="O31" s="168"/>
      <c r="P31" s="168"/>
      <c r="Q31" s="168"/>
      <c r="R31" s="168"/>
      <c r="S31" s="168"/>
      <c r="T31" s="45"/>
      <c r="U31" s="45"/>
      <c r="V31" s="31"/>
    </row>
    <row r="32" spans="1:22" s="25" customFormat="1" ht="26.25" customHeight="1">
      <c r="A32" s="143">
        <v>2</v>
      </c>
      <c r="B32" s="142" t="s">
        <v>124</v>
      </c>
      <c r="C32" s="142"/>
      <c r="D32" s="35" t="s">
        <v>74</v>
      </c>
      <c r="E32" s="37">
        <f>F32+G32+H32+I32+J32+K32</f>
        <v>252633716.94</v>
      </c>
      <c r="F32" s="37">
        <f t="shared" ref="F32:K32" si="2">F33+F34</f>
        <v>252633716.94</v>
      </c>
      <c r="G32" s="37">
        <f t="shared" si="2"/>
        <v>0</v>
      </c>
      <c r="H32" s="37">
        <f t="shared" si="2"/>
        <v>0</v>
      </c>
      <c r="I32" s="37">
        <f t="shared" si="2"/>
        <v>0</v>
      </c>
      <c r="J32" s="37">
        <f t="shared" si="2"/>
        <v>0</v>
      </c>
      <c r="K32" s="37">
        <f t="shared" si="2"/>
        <v>0</v>
      </c>
      <c r="L32" s="143" t="s">
        <v>75</v>
      </c>
      <c r="M32" s="143" t="s">
        <v>75</v>
      </c>
      <c r="N32" s="143" t="s">
        <v>75</v>
      </c>
      <c r="O32" s="143" t="s">
        <v>75</v>
      </c>
      <c r="P32" s="143" t="s">
        <v>75</v>
      </c>
      <c r="Q32" s="143" t="s">
        <v>75</v>
      </c>
      <c r="R32" s="143" t="s">
        <v>75</v>
      </c>
      <c r="S32" s="143" t="s">
        <v>75</v>
      </c>
      <c r="T32" s="45"/>
      <c r="U32" s="45"/>
      <c r="V32" s="31"/>
    </row>
    <row r="33" spans="1:22" s="25" customFormat="1" ht="26.25" customHeight="1">
      <c r="A33" s="143"/>
      <c r="B33" s="142"/>
      <c r="C33" s="142"/>
      <c r="D33" s="35" t="s">
        <v>76</v>
      </c>
      <c r="E33" s="37">
        <f>F33+G33+H33+I33+J33+K33</f>
        <v>252633716.94</v>
      </c>
      <c r="F33" s="37">
        <f t="shared" ref="F33:K33" si="3">F37+F45+F48</f>
        <v>252633716.94</v>
      </c>
      <c r="G33" s="37">
        <f t="shared" si="3"/>
        <v>0</v>
      </c>
      <c r="H33" s="37">
        <f t="shared" si="3"/>
        <v>0</v>
      </c>
      <c r="I33" s="37">
        <f t="shared" si="3"/>
        <v>0</v>
      </c>
      <c r="J33" s="37">
        <f t="shared" si="3"/>
        <v>0</v>
      </c>
      <c r="K33" s="37">
        <f t="shared" si="3"/>
        <v>0</v>
      </c>
      <c r="L33" s="143"/>
      <c r="M33" s="143"/>
      <c r="N33" s="143"/>
      <c r="O33" s="143"/>
      <c r="P33" s="143"/>
      <c r="Q33" s="143"/>
      <c r="R33" s="143"/>
      <c r="S33" s="143"/>
      <c r="T33" s="45"/>
      <c r="U33" s="45"/>
      <c r="V33" s="31"/>
    </row>
    <row r="34" spans="1:22" s="25" customFormat="1" ht="51" hidden="1" customHeight="1">
      <c r="A34" s="143"/>
      <c r="B34" s="142"/>
      <c r="C34" s="142"/>
      <c r="D34" s="35" t="s">
        <v>152</v>
      </c>
      <c r="E34" s="37"/>
      <c r="F34" s="37"/>
      <c r="G34" s="37"/>
      <c r="H34" s="37"/>
      <c r="I34" s="37"/>
      <c r="J34" s="37"/>
      <c r="K34" s="37"/>
      <c r="L34" s="143"/>
      <c r="M34" s="143"/>
      <c r="N34" s="143"/>
      <c r="O34" s="143"/>
      <c r="P34" s="143"/>
      <c r="Q34" s="143"/>
      <c r="R34" s="143"/>
      <c r="S34" s="143"/>
      <c r="T34" s="45"/>
      <c r="U34" s="45"/>
      <c r="V34" s="31"/>
    </row>
    <row r="35" spans="1:22" s="25" customFormat="1" ht="22.5" customHeight="1">
      <c r="A35" s="157" t="s">
        <v>92</v>
      </c>
      <c r="B35" s="159" t="s">
        <v>125</v>
      </c>
      <c r="C35" s="98" t="s">
        <v>123</v>
      </c>
      <c r="D35" s="159" t="s">
        <v>74</v>
      </c>
      <c r="E35" s="173">
        <f>F35+G35+H35+I35+J35+K35</f>
        <v>72830829.209999993</v>
      </c>
      <c r="F35" s="173">
        <f t="shared" ref="F35:K35" si="4">F37+F43</f>
        <v>72830829.209999993</v>
      </c>
      <c r="G35" s="173">
        <f t="shared" si="4"/>
        <v>0</v>
      </c>
      <c r="H35" s="173">
        <f t="shared" si="4"/>
        <v>0</v>
      </c>
      <c r="I35" s="173">
        <f t="shared" si="4"/>
        <v>0</v>
      </c>
      <c r="J35" s="173">
        <f t="shared" si="4"/>
        <v>0</v>
      </c>
      <c r="K35" s="173">
        <f t="shared" si="4"/>
        <v>0</v>
      </c>
      <c r="L35" s="92" t="s">
        <v>126</v>
      </c>
      <c r="M35" s="34" t="s">
        <v>63</v>
      </c>
      <c r="N35" s="34">
        <v>26587500</v>
      </c>
      <c r="O35" s="34" t="s">
        <v>80</v>
      </c>
      <c r="P35" s="34" t="s">
        <v>80</v>
      </c>
      <c r="Q35" s="34" t="s">
        <v>80</v>
      </c>
      <c r="R35" s="34" t="s">
        <v>80</v>
      </c>
      <c r="S35" s="34" t="s">
        <v>80</v>
      </c>
      <c r="T35" s="45"/>
      <c r="U35" s="45"/>
      <c r="V35" s="31"/>
    </row>
    <row r="36" spans="1:22" s="25" customFormat="1" ht="57.75" customHeight="1">
      <c r="A36" s="176"/>
      <c r="B36" s="179"/>
      <c r="C36" s="102"/>
      <c r="D36" s="160"/>
      <c r="E36" s="175"/>
      <c r="F36" s="175"/>
      <c r="G36" s="175"/>
      <c r="H36" s="175"/>
      <c r="I36" s="175"/>
      <c r="J36" s="175"/>
      <c r="K36" s="175"/>
      <c r="L36" s="35" t="s">
        <v>25</v>
      </c>
      <c r="M36" s="34" t="s">
        <v>82</v>
      </c>
      <c r="N36" s="34">
        <v>4726</v>
      </c>
      <c r="O36" s="89" t="s">
        <v>80</v>
      </c>
      <c r="P36" s="89" t="s">
        <v>80</v>
      </c>
      <c r="Q36" s="89" t="s">
        <v>80</v>
      </c>
      <c r="R36" s="89" t="s">
        <v>80</v>
      </c>
      <c r="S36" s="89" t="s">
        <v>80</v>
      </c>
      <c r="T36" s="45"/>
      <c r="U36" s="45"/>
      <c r="V36" s="31"/>
    </row>
    <row r="37" spans="1:22" s="25" customFormat="1" ht="3" hidden="1" customHeight="1">
      <c r="A37" s="176"/>
      <c r="B37" s="179"/>
      <c r="C37" s="102"/>
      <c r="D37" s="159" t="s">
        <v>76</v>
      </c>
      <c r="E37" s="173">
        <f>F35+G35+H35+I35+J35+K35</f>
        <v>72830829.209999993</v>
      </c>
      <c r="F37" s="173">
        <v>72830829.209999993</v>
      </c>
      <c r="G37" s="173">
        <v>0</v>
      </c>
      <c r="H37" s="173">
        <v>0</v>
      </c>
      <c r="I37" s="173">
        <v>0</v>
      </c>
      <c r="J37" s="173">
        <v>0</v>
      </c>
      <c r="K37" s="173">
        <v>0</v>
      </c>
      <c r="L37" s="35" t="s">
        <v>126</v>
      </c>
      <c r="M37" s="34" t="s">
        <v>117</v>
      </c>
      <c r="N37" s="34">
        <v>26587500</v>
      </c>
      <c r="O37" s="89" t="s">
        <v>80</v>
      </c>
      <c r="P37" s="89" t="s">
        <v>80</v>
      </c>
      <c r="Q37" s="89" t="s">
        <v>80</v>
      </c>
      <c r="R37" s="89" t="s">
        <v>80</v>
      </c>
      <c r="S37" s="89" t="s">
        <v>80</v>
      </c>
      <c r="T37" s="45"/>
      <c r="U37" s="45"/>
      <c r="V37" s="31"/>
    </row>
    <row r="38" spans="1:22" s="25" customFormat="1" ht="59.25" customHeight="1">
      <c r="A38" s="176"/>
      <c r="B38" s="179"/>
      <c r="C38" s="102"/>
      <c r="D38" s="179"/>
      <c r="E38" s="174"/>
      <c r="F38" s="174"/>
      <c r="G38" s="174"/>
      <c r="H38" s="174"/>
      <c r="I38" s="174"/>
      <c r="J38" s="174"/>
      <c r="K38" s="199"/>
      <c r="L38" s="35" t="s">
        <v>26</v>
      </c>
      <c r="M38" s="34" t="s">
        <v>82</v>
      </c>
      <c r="N38" s="34">
        <v>11</v>
      </c>
      <c r="O38" s="89" t="s">
        <v>80</v>
      </c>
      <c r="P38" s="89" t="s">
        <v>80</v>
      </c>
      <c r="Q38" s="89" t="s">
        <v>80</v>
      </c>
      <c r="R38" s="89" t="s">
        <v>80</v>
      </c>
      <c r="S38" s="89" t="s">
        <v>80</v>
      </c>
      <c r="T38" s="45"/>
      <c r="U38" s="45"/>
      <c r="V38" s="31"/>
    </row>
    <row r="39" spans="1:22" s="25" customFormat="1" ht="37.5" customHeight="1">
      <c r="A39" s="176"/>
      <c r="B39" s="179"/>
      <c r="C39" s="102"/>
      <c r="D39" s="179"/>
      <c r="E39" s="174"/>
      <c r="F39" s="174"/>
      <c r="G39" s="174"/>
      <c r="H39" s="174"/>
      <c r="I39" s="174"/>
      <c r="J39" s="174"/>
      <c r="K39" s="199"/>
      <c r="L39" s="35" t="s">
        <v>127</v>
      </c>
      <c r="M39" s="34" t="s">
        <v>117</v>
      </c>
      <c r="N39" s="34">
        <v>412284</v>
      </c>
      <c r="O39" s="89" t="s">
        <v>80</v>
      </c>
      <c r="P39" s="89" t="s">
        <v>80</v>
      </c>
      <c r="Q39" s="89" t="s">
        <v>80</v>
      </c>
      <c r="R39" s="89" t="s">
        <v>80</v>
      </c>
      <c r="S39" s="89" t="s">
        <v>80</v>
      </c>
      <c r="T39" s="45"/>
      <c r="U39" s="45"/>
      <c r="V39" s="31"/>
    </row>
    <row r="40" spans="1:22" s="25" customFormat="1" ht="45.75" hidden="1" customHeight="1">
      <c r="A40" s="176"/>
      <c r="B40" s="179"/>
      <c r="C40" s="102"/>
      <c r="D40" s="179"/>
      <c r="E40" s="174"/>
      <c r="F40" s="174"/>
      <c r="G40" s="174"/>
      <c r="H40" s="174"/>
      <c r="I40" s="174"/>
      <c r="J40" s="174"/>
      <c r="K40" s="199"/>
      <c r="L40" s="104"/>
      <c r="M40" s="105"/>
      <c r="N40" s="105"/>
      <c r="O40" s="89" t="s">
        <v>80</v>
      </c>
      <c r="P40" s="89" t="s">
        <v>80</v>
      </c>
      <c r="Q40" s="89" t="s">
        <v>80</v>
      </c>
      <c r="R40" s="89" t="s">
        <v>80</v>
      </c>
      <c r="S40" s="89" t="s">
        <v>80</v>
      </c>
      <c r="T40" s="45"/>
      <c r="U40" s="45"/>
      <c r="V40" s="31"/>
    </row>
    <row r="41" spans="1:22" s="25" customFormat="1" ht="34.5" hidden="1" customHeight="1">
      <c r="A41" s="176"/>
      <c r="B41" s="179"/>
      <c r="C41" s="102"/>
      <c r="D41" s="179"/>
      <c r="E41" s="174"/>
      <c r="F41" s="174"/>
      <c r="G41" s="174"/>
      <c r="H41" s="174"/>
      <c r="I41" s="174"/>
      <c r="J41" s="174"/>
      <c r="K41" s="199"/>
      <c r="L41" s="97"/>
      <c r="M41" s="89"/>
      <c r="N41" s="89"/>
      <c r="O41" s="89" t="s">
        <v>80</v>
      </c>
      <c r="P41" s="89" t="s">
        <v>80</v>
      </c>
      <c r="Q41" s="89" t="s">
        <v>80</v>
      </c>
      <c r="R41" s="89" t="s">
        <v>80</v>
      </c>
      <c r="S41" s="89" t="s">
        <v>80</v>
      </c>
      <c r="T41" s="45"/>
      <c r="U41" s="45"/>
      <c r="V41" s="31"/>
    </row>
    <row r="42" spans="1:22" s="25" customFormat="1" ht="12" hidden="1" customHeight="1">
      <c r="A42" s="176"/>
      <c r="B42" s="179"/>
      <c r="C42" s="102"/>
      <c r="D42" s="179"/>
      <c r="E42" s="174"/>
      <c r="F42" s="174"/>
      <c r="G42" s="174"/>
      <c r="H42" s="174"/>
      <c r="I42" s="174"/>
      <c r="J42" s="174"/>
      <c r="K42" s="199"/>
      <c r="L42" s="33" t="s">
        <v>14</v>
      </c>
      <c r="M42" s="89" t="s">
        <v>82</v>
      </c>
      <c r="N42" s="89">
        <v>5</v>
      </c>
      <c r="O42" s="89" t="s">
        <v>80</v>
      </c>
      <c r="P42" s="89" t="s">
        <v>80</v>
      </c>
      <c r="Q42" s="89" t="s">
        <v>80</v>
      </c>
      <c r="R42" s="89" t="s">
        <v>80</v>
      </c>
      <c r="S42" s="89" t="s">
        <v>80</v>
      </c>
      <c r="T42" s="45"/>
      <c r="U42" s="45"/>
      <c r="V42" s="31"/>
    </row>
    <row r="43" spans="1:22" s="25" customFormat="1" ht="24" customHeight="1">
      <c r="A43" s="176"/>
      <c r="B43" s="179"/>
      <c r="C43" s="102"/>
      <c r="D43" s="179"/>
      <c r="E43" s="174"/>
      <c r="F43" s="174"/>
      <c r="G43" s="174"/>
      <c r="H43" s="174"/>
      <c r="I43" s="174"/>
      <c r="J43" s="174"/>
      <c r="K43" s="199"/>
      <c r="L43" s="103" t="s">
        <v>14</v>
      </c>
      <c r="M43" s="89" t="s">
        <v>82</v>
      </c>
      <c r="N43" s="89">
        <v>5</v>
      </c>
      <c r="O43" s="89" t="s">
        <v>80</v>
      </c>
      <c r="P43" s="89" t="s">
        <v>80</v>
      </c>
      <c r="Q43" s="89" t="s">
        <v>80</v>
      </c>
      <c r="R43" s="89" t="s">
        <v>80</v>
      </c>
      <c r="S43" s="89" t="s">
        <v>80</v>
      </c>
      <c r="T43" s="45"/>
      <c r="U43" s="45"/>
      <c r="V43" s="31"/>
    </row>
    <row r="44" spans="1:22" s="25" customFormat="1" ht="37.5" customHeight="1">
      <c r="A44" s="181" t="s">
        <v>40</v>
      </c>
      <c r="B44" s="140" t="s">
        <v>128</v>
      </c>
      <c r="C44" s="140" t="s">
        <v>123</v>
      </c>
      <c r="D44" s="35" t="s">
        <v>74</v>
      </c>
      <c r="E44" s="37">
        <f>F44+G44+H44+I44+J44+K44</f>
        <v>98246609.430000007</v>
      </c>
      <c r="F44" s="37">
        <f>F45</f>
        <v>98246609.430000007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166" t="s">
        <v>129</v>
      </c>
      <c r="M44" s="155" t="s">
        <v>82</v>
      </c>
      <c r="N44" s="155">
        <v>28122</v>
      </c>
      <c r="O44" s="155" t="s">
        <v>80</v>
      </c>
      <c r="P44" s="155" t="s">
        <v>80</v>
      </c>
      <c r="Q44" s="155" t="s">
        <v>80</v>
      </c>
      <c r="R44" s="155" t="s">
        <v>80</v>
      </c>
      <c r="S44" s="155" t="s">
        <v>80</v>
      </c>
      <c r="T44" s="45"/>
      <c r="U44" s="45"/>
      <c r="V44" s="31"/>
    </row>
    <row r="45" spans="1:22" s="25" customFormat="1" ht="37.5" customHeight="1">
      <c r="A45" s="181"/>
      <c r="B45" s="140"/>
      <c r="C45" s="140"/>
      <c r="D45" s="166" t="s">
        <v>76</v>
      </c>
      <c r="E45" s="173">
        <f>F45+G45+H45+I45+J45+K45</f>
        <v>98246609.430000007</v>
      </c>
      <c r="F45" s="173">
        <v>98246609.430000007</v>
      </c>
      <c r="G45" s="173">
        <v>0</v>
      </c>
      <c r="H45" s="173">
        <v>0</v>
      </c>
      <c r="I45" s="173">
        <v>0</v>
      </c>
      <c r="J45" s="173">
        <v>0</v>
      </c>
      <c r="K45" s="173">
        <v>0</v>
      </c>
      <c r="L45" s="198"/>
      <c r="M45" s="201"/>
      <c r="N45" s="201"/>
      <c r="O45" s="201"/>
      <c r="P45" s="201"/>
      <c r="Q45" s="201"/>
      <c r="R45" s="201"/>
      <c r="S45" s="201"/>
      <c r="T45" s="45"/>
      <c r="U45" s="45"/>
      <c r="V45" s="31"/>
    </row>
    <row r="46" spans="1:22" s="25" customFormat="1" ht="10.5" customHeight="1">
      <c r="A46" s="181"/>
      <c r="B46" s="140"/>
      <c r="C46" s="140"/>
      <c r="D46" s="193"/>
      <c r="E46" s="175"/>
      <c r="F46" s="175"/>
      <c r="G46" s="175"/>
      <c r="H46" s="175"/>
      <c r="I46" s="175"/>
      <c r="J46" s="175"/>
      <c r="K46" s="175"/>
      <c r="L46" s="167"/>
      <c r="M46" s="168"/>
      <c r="N46" s="168"/>
      <c r="O46" s="168"/>
      <c r="P46" s="168"/>
      <c r="Q46" s="168"/>
      <c r="R46" s="168"/>
      <c r="S46" s="168"/>
      <c r="T46" s="45"/>
      <c r="U46" s="45"/>
      <c r="V46" s="31"/>
    </row>
    <row r="47" spans="1:22" s="25" customFormat="1" ht="54.75" customHeight="1">
      <c r="A47" s="181" t="s">
        <v>41</v>
      </c>
      <c r="B47" s="140" t="s">
        <v>130</v>
      </c>
      <c r="C47" s="140" t="s">
        <v>123</v>
      </c>
      <c r="D47" s="35" t="s">
        <v>74</v>
      </c>
      <c r="E47" s="37">
        <f>F47+G47+H47+I47+J47+K47</f>
        <v>81556278.299999997</v>
      </c>
      <c r="F47" s="37">
        <f t="shared" ref="F47:K47" si="5">F48</f>
        <v>81556278.299999997</v>
      </c>
      <c r="G47" s="37">
        <f t="shared" si="5"/>
        <v>0</v>
      </c>
      <c r="H47" s="37">
        <f t="shared" si="5"/>
        <v>0</v>
      </c>
      <c r="I47" s="37">
        <f t="shared" si="5"/>
        <v>0</v>
      </c>
      <c r="J47" s="37">
        <f t="shared" si="5"/>
        <v>0</v>
      </c>
      <c r="K47" s="37">
        <f t="shared" si="5"/>
        <v>0</v>
      </c>
      <c r="L47" s="35" t="s">
        <v>131</v>
      </c>
      <c r="M47" s="34" t="s">
        <v>117</v>
      </c>
      <c r="N47" s="34">
        <v>19198000</v>
      </c>
      <c r="O47" s="34" t="s">
        <v>80</v>
      </c>
      <c r="P47" s="34" t="s">
        <v>80</v>
      </c>
      <c r="Q47" s="34" t="s">
        <v>80</v>
      </c>
      <c r="R47" s="34" t="s">
        <v>80</v>
      </c>
      <c r="S47" s="34" t="s">
        <v>80</v>
      </c>
      <c r="T47" s="45"/>
      <c r="U47" s="45"/>
      <c r="V47" s="31"/>
    </row>
    <row r="48" spans="1:22" s="25" customFormat="1" ht="30" customHeight="1">
      <c r="A48" s="181"/>
      <c r="B48" s="140"/>
      <c r="C48" s="140"/>
      <c r="D48" s="35" t="s">
        <v>76</v>
      </c>
      <c r="E48" s="37">
        <f>F48+G48+H48+I48+J48+K48</f>
        <v>81556278.299999997</v>
      </c>
      <c r="F48" s="37">
        <v>81556278.299999997</v>
      </c>
      <c r="G48" s="99">
        <v>0</v>
      </c>
      <c r="H48" s="99">
        <v>0</v>
      </c>
      <c r="I48" s="99">
        <v>0</v>
      </c>
      <c r="J48" s="99">
        <v>0</v>
      </c>
      <c r="K48" s="99">
        <v>0</v>
      </c>
      <c r="L48" s="35" t="s">
        <v>27</v>
      </c>
      <c r="M48" s="34" t="s">
        <v>82</v>
      </c>
      <c r="N48" s="34">
        <v>775</v>
      </c>
      <c r="O48" s="34" t="s">
        <v>80</v>
      </c>
      <c r="P48" s="34" t="s">
        <v>80</v>
      </c>
      <c r="Q48" s="34" t="s">
        <v>80</v>
      </c>
      <c r="R48" s="34" t="s">
        <v>80</v>
      </c>
      <c r="S48" s="34" t="s">
        <v>80</v>
      </c>
      <c r="T48" s="45"/>
      <c r="U48" s="45"/>
      <c r="V48" s="31"/>
    </row>
    <row r="49" spans="1:22" s="25" customFormat="1" ht="21" customHeight="1">
      <c r="A49" s="143">
        <v>3</v>
      </c>
      <c r="B49" s="140" t="s">
        <v>132</v>
      </c>
      <c r="C49" s="140"/>
      <c r="D49" s="35" t="s">
        <v>74</v>
      </c>
      <c r="E49" s="37">
        <f>F49+G49+H49+I49+J49+K49</f>
        <v>74782953.209999993</v>
      </c>
      <c r="F49" s="37">
        <f t="shared" ref="F49:K49" si="6">F50+F51+F52</f>
        <v>48808089.909999996</v>
      </c>
      <c r="G49" s="37">
        <f t="shared" si="6"/>
        <v>0</v>
      </c>
      <c r="H49" s="37">
        <f t="shared" si="6"/>
        <v>0</v>
      </c>
      <c r="I49" s="37">
        <f t="shared" si="6"/>
        <v>10065520</v>
      </c>
      <c r="J49" s="37">
        <f t="shared" si="6"/>
        <v>3251200</v>
      </c>
      <c r="K49" s="37">
        <f t="shared" si="6"/>
        <v>12658143.300000001</v>
      </c>
      <c r="L49" s="143" t="s">
        <v>75</v>
      </c>
      <c r="M49" s="143" t="s">
        <v>75</v>
      </c>
      <c r="N49" s="143" t="s">
        <v>75</v>
      </c>
      <c r="O49" s="143" t="s">
        <v>75</v>
      </c>
      <c r="P49" s="143" t="s">
        <v>75</v>
      </c>
      <c r="Q49" s="143" t="s">
        <v>75</v>
      </c>
      <c r="R49" s="143" t="s">
        <v>75</v>
      </c>
      <c r="S49" s="143" t="s">
        <v>75</v>
      </c>
      <c r="T49" s="45"/>
      <c r="U49" s="45"/>
      <c r="V49" s="31"/>
    </row>
    <row r="50" spans="1:22" s="25" customFormat="1" ht="24.75" customHeight="1">
      <c r="A50" s="143"/>
      <c r="B50" s="140"/>
      <c r="C50" s="140"/>
      <c r="D50" s="35" t="s">
        <v>76</v>
      </c>
      <c r="E50" s="37">
        <f>F50+G50+H50+I50+J50+K50</f>
        <v>74782953.209999993</v>
      </c>
      <c r="F50" s="37">
        <f t="shared" ref="F50:K50" si="7">F54+F73+F85</f>
        <v>48808089.909999996</v>
      </c>
      <c r="G50" s="37">
        <f t="shared" si="7"/>
        <v>0</v>
      </c>
      <c r="H50" s="37">
        <f t="shared" si="7"/>
        <v>0</v>
      </c>
      <c r="I50" s="37">
        <f t="shared" si="7"/>
        <v>10065520</v>
      </c>
      <c r="J50" s="37">
        <f t="shared" si="7"/>
        <v>3251200</v>
      </c>
      <c r="K50" s="37">
        <f t="shared" si="7"/>
        <v>12658143.300000001</v>
      </c>
      <c r="L50" s="143"/>
      <c r="M50" s="143"/>
      <c r="N50" s="143"/>
      <c r="O50" s="143"/>
      <c r="P50" s="143"/>
      <c r="Q50" s="143"/>
      <c r="R50" s="143"/>
      <c r="S50" s="143"/>
      <c r="T50" s="45"/>
      <c r="U50" s="45"/>
      <c r="V50" s="31"/>
    </row>
    <row r="51" spans="1:22" s="25" customFormat="1" ht="11.25" hidden="1">
      <c r="A51" s="143"/>
      <c r="B51" s="140"/>
      <c r="C51" s="140"/>
      <c r="D51" s="35" t="s">
        <v>77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143"/>
      <c r="M51" s="143"/>
      <c r="N51" s="143"/>
      <c r="O51" s="143"/>
      <c r="P51" s="143"/>
      <c r="Q51" s="143"/>
      <c r="R51" s="143"/>
      <c r="S51" s="143"/>
      <c r="T51" s="45"/>
      <c r="U51" s="45"/>
      <c r="V51" s="31"/>
    </row>
    <row r="52" spans="1:22" s="25" customFormat="1" ht="22.5" hidden="1">
      <c r="A52" s="143"/>
      <c r="B52" s="140"/>
      <c r="C52" s="140"/>
      <c r="D52" s="35" t="s">
        <v>133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143"/>
      <c r="M52" s="143"/>
      <c r="N52" s="143"/>
      <c r="O52" s="143"/>
      <c r="P52" s="143"/>
      <c r="Q52" s="143"/>
      <c r="R52" s="143"/>
      <c r="S52" s="143"/>
      <c r="T52" s="45"/>
      <c r="U52" s="45"/>
      <c r="V52" s="31"/>
    </row>
    <row r="53" spans="1:22" s="25" customFormat="1" ht="39.75" customHeight="1">
      <c r="A53" s="181" t="s">
        <v>204</v>
      </c>
      <c r="B53" s="140" t="s">
        <v>139</v>
      </c>
      <c r="C53" s="140" t="s">
        <v>323</v>
      </c>
      <c r="D53" s="35" t="s">
        <v>74</v>
      </c>
      <c r="E53" s="37">
        <f>F53+G53+H53+I53+J53+K53</f>
        <v>6337547.9100000001</v>
      </c>
      <c r="F53" s="37">
        <f t="shared" ref="F53:K54" si="8">F56+F59+F61+F65+F68</f>
        <v>2998239.91</v>
      </c>
      <c r="G53" s="37">
        <f t="shared" si="8"/>
        <v>0</v>
      </c>
      <c r="H53" s="37">
        <f t="shared" si="8"/>
        <v>0</v>
      </c>
      <c r="I53" s="37">
        <f t="shared" si="8"/>
        <v>0</v>
      </c>
      <c r="J53" s="37">
        <f t="shared" si="8"/>
        <v>0</v>
      </c>
      <c r="K53" s="37">
        <f t="shared" si="8"/>
        <v>3339308</v>
      </c>
      <c r="L53" s="35" t="s">
        <v>135</v>
      </c>
      <c r="M53" s="34" t="s">
        <v>136</v>
      </c>
      <c r="N53" s="34" t="s">
        <v>137</v>
      </c>
      <c r="O53" s="34" t="s">
        <v>80</v>
      </c>
      <c r="P53" s="34" t="s">
        <v>80</v>
      </c>
      <c r="Q53" s="34" t="s">
        <v>80</v>
      </c>
      <c r="R53" s="34" t="s">
        <v>80</v>
      </c>
      <c r="S53" s="34" t="s">
        <v>80</v>
      </c>
      <c r="T53" s="45"/>
      <c r="U53" s="45"/>
      <c r="V53" s="31"/>
    </row>
    <row r="54" spans="1:22" s="25" customFormat="1" ht="53.25" customHeight="1">
      <c r="A54" s="181"/>
      <c r="B54" s="140"/>
      <c r="C54" s="140"/>
      <c r="D54" s="159" t="s">
        <v>76</v>
      </c>
      <c r="E54" s="173">
        <f>F54+G54+H54+I54+J54+K54</f>
        <v>6337547.9100000001</v>
      </c>
      <c r="F54" s="173">
        <f t="shared" si="8"/>
        <v>2998239.91</v>
      </c>
      <c r="G54" s="173">
        <f t="shared" si="8"/>
        <v>0</v>
      </c>
      <c r="H54" s="173">
        <f t="shared" si="8"/>
        <v>0</v>
      </c>
      <c r="I54" s="173">
        <f t="shared" si="8"/>
        <v>0</v>
      </c>
      <c r="J54" s="173">
        <f t="shared" si="8"/>
        <v>0</v>
      </c>
      <c r="K54" s="173">
        <f t="shared" si="8"/>
        <v>3339308</v>
      </c>
      <c r="L54" s="142" t="s">
        <v>134</v>
      </c>
      <c r="M54" s="143" t="s">
        <v>9</v>
      </c>
      <c r="N54" s="143" t="s">
        <v>80</v>
      </c>
      <c r="O54" s="143" t="s">
        <v>80</v>
      </c>
      <c r="P54" s="143" t="s">
        <v>80</v>
      </c>
      <c r="Q54" s="143" t="s">
        <v>80</v>
      </c>
      <c r="R54" s="143" t="s">
        <v>80</v>
      </c>
      <c r="S54" s="143">
        <v>93.3</v>
      </c>
      <c r="T54" s="45"/>
      <c r="U54" s="45"/>
      <c r="V54" s="31"/>
    </row>
    <row r="55" spans="1:22" s="25" customFormat="1" ht="39" hidden="1" customHeight="1">
      <c r="A55" s="181"/>
      <c r="B55" s="140"/>
      <c r="C55" s="140"/>
      <c r="D55" s="160"/>
      <c r="E55" s="175"/>
      <c r="F55" s="175"/>
      <c r="G55" s="175"/>
      <c r="H55" s="175"/>
      <c r="I55" s="175"/>
      <c r="J55" s="175"/>
      <c r="K55" s="175"/>
      <c r="L55" s="142"/>
      <c r="M55" s="143"/>
      <c r="N55" s="143"/>
      <c r="O55" s="143"/>
      <c r="P55" s="143"/>
      <c r="Q55" s="143"/>
      <c r="R55" s="143"/>
      <c r="S55" s="143"/>
      <c r="T55" s="45"/>
      <c r="U55" s="45"/>
      <c r="V55" s="31">
        <v>107.63</v>
      </c>
    </row>
    <row r="56" spans="1:22" s="25" customFormat="1" ht="48" customHeight="1">
      <c r="A56" s="36" t="s">
        <v>207</v>
      </c>
      <c r="B56" s="35" t="s">
        <v>318</v>
      </c>
      <c r="C56" s="35" t="s">
        <v>86</v>
      </c>
      <c r="D56" s="35" t="s">
        <v>74</v>
      </c>
      <c r="E56" s="37">
        <f>E57</f>
        <v>1556997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f>K57</f>
        <v>1556997</v>
      </c>
      <c r="L56" s="35" t="s">
        <v>134</v>
      </c>
      <c r="M56" s="34" t="s">
        <v>9</v>
      </c>
      <c r="N56" s="34" t="s">
        <v>80</v>
      </c>
      <c r="O56" s="34" t="s">
        <v>80</v>
      </c>
      <c r="P56" s="34" t="s">
        <v>80</v>
      </c>
      <c r="Q56" s="34" t="s">
        <v>80</v>
      </c>
      <c r="R56" s="34" t="s">
        <v>80</v>
      </c>
      <c r="S56" s="34">
        <v>76.739999999999995</v>
      </c>
      <c r="T56" s="45"/>
      <c r="U56" s="45"/>
      <c r="V56" s="31"/>
    </row>
    <row r="57" spans="1:22" s="25" customFormat="1" ht="90.75" customHeight="1">
      <c r="A57" s="119"/>
      <c r="B57" s="102" t="s">
        <v>319</v>
      </c>
      <c r="C57" s="102"/>
      <c r="D57" s="35" t="s">
        <v>76</v>
      </c>
      <c r="E57" s="37">
        <f>F57+G57+H57+I57+J57+K57</f>
        <v>1556997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1556997</v>
      </c>
      <c r="L57" s="102"/>
      <c r="M57" s="102"/>
      <c r="N57" s="102"/>
      <c r="O57" s="102"/>
      <c r="P57" s="102"/>
      <c r="Q57" s="102"/>
      <c r="R57" s="102"/>
      <c r="S57" s="102"/>
      <c r="T57" s="45"/>
      <c r="U57" s="45"/>
      <c r="V57" s="31"/>
    </row>
    <row r="58" spans="1:22" s="25" customFormat="1" ht="42" hidden="1" customHeight="1">
      <c r="A58" s="60"/>
      <c r="B58" s="103"/>
      <c r="C58" s="103"/>
      <c r="D58" s="35" t="s">
        <v>77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103"/>
      <c r="M58" s="103"/>
      <c r="N58" s="103"/>
      <c r="O58" s="103"/>
      <c r="P58" s="103"/>
      <c r="Q58" s="103"/>
      <c r="R58" s="103"/>
      <c r="S58" s="103"/>
      <c r="T58" s="45"/>
      <c r="U58" s="45"/>
      <c r="V58" s="31"/>
    </row>
    <row r="59" spans="1:22" s="25" customFormat="1" ht="44.25" customHeight="1">
      <c r="A59" s="181" t="s">
        <v>206</v>
      </c>
      <c r="B59" s="140" t="s">
        <v>141</v>
      </c>
      <c r="C59" s="140" t="s">
        <v>86</v>
      </c>
      <c r="D59" s="35" t="s">
        <v>74</v>
      </c>
      <c r="E59" s="37">
        <f>E60</f>
        <v>1364608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f>K60</f>
        <v>1364608</v>
      </c>
      <c r="L59" s="159" t="s">
        <v>134</v>
      </c>
      <c r="M59" s="155" t="s">
        <v>9</v>
      </c>
      <c r="N59" s="155" t="s">
        <v>80</v>
      </c>
      <c r="O59" s="155" t="s">
        <v>80</v>
      </c>
      <c r="P59" s="155" t="s">
        <v>80</v>
      </c>
      <c r="Q59" s="155" t="s">
        <v>80</v>
      </c>
      <c r="R59" s="155" t="s">
        <v>80</v>
      </c>
      <c r="S59" s="155">
        <v>12.49</v>
      </c>
      <c r="T59" s="45"/>
      <c r="U59" s="45"/>
      <c r="V59" s="31"/>
    </row>
    <row r="60" spans="1:22" s="25" customFormat="1" ht="93.75" customHeight="1">
      <c r="A60" s="181"/>
      <c r="B60" s="140"/>
      <c r="C60" s="140"/>
      <c r="D60" s="35" t="s">
        <v>76</v>
      </c>
      <c r="E60" s="37">
        <f>F60+G60+H60+I60+J60+K60</f>
        <v>1364608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1364608</v>
      </c>
      <c r="L60" s="160"/>
      <c r="M60" s="156"/>
      <c r="N60" s="156"/>
      <c r="O60" s="156"/>
      <c r="P60" s="156"/>
      <c r="Q60" s="156"/>
      <c r="R60" s="156"/>
      <c r="S60" s="156"/>
      <c r="T60" s="45"/>
      <c r="U60" s="45"/>
      <c r="V60" s="31"/>
    </row>
    <row r="61" spans="1:22" s="25" customFormat="1" ht="129" customHeight="1">
      <c r="A61" s="157" t="s">
        <v>208</v>
      </c>
      <c r="B61" s="159" t="s">
        <v>70</v>
      </c>
      <c r="C61" s="159" t="s">
        <v>86</v>
      </c>
      <c r="D61" s="35" t="s">
        <v>74</v>
      </c>
      <c r="E61" s="37">
        <f>E62</f>
        <v>921518.5</v>
      </c>
      <c r="F61" s="37">
        <f>F62</f>
        <v>921518.5</v>
      </c>
      <c r="G61" s="37">
        <v>0</v>
      </c>
      <c r="H61" s="37">
        <v>0</v>
      </c>
      <c r="I61" s="37">
        <f>I62+I63</f>
        <v>0</v>
      </c>
      <c r="J61" s="37">
        <f>J62</f>
        <v>0</v>
      </c>
      <c r="K61" s="37">
        <f>K62</f>
        <v>0</v>
      </c>
      <c r="L61" s="159" t="s">
        <v>135</v>
      </c>
      <c r="M61" s="155" t="s">
        <v>136</v>
      </c>
      <c r="N61" s="155" t="s">
        <v>137</v>
      </c>
      <c r="O61" s="155" t="s">
        <v>80</v>
      </c>
      <c r="P61" s="155" t="s">
        <v>80</v>
      </c>
      <c r="Q61" s="155" t="s">
        <v>80</v>
      </c>
      <c r="R61" s="155" t="s">
        <v>80</v>
      </c>
      <c r="S61" s="155" t="s">
        <v>80</v>
      </c>
      <c r="T61" s="45"/>
      <c r="U61" s="45"/>
      <c r="V61" s="31"/>
    </row>
    <row r="62" spans="1:22" s="25" customFormat="1" ht="30.75" customHeight="1">
      <c r="A62" s="176"/>
      <c r="B62" s="179"/>
      <c r="C62" s="179"/>
      <c r="D62" s="35" t="s">
        <v>76</v>
      </c>
      <c r="E62" s="37">
        <f>F62+G62+H62+I62+J62+K62</f>
        <v>921518.5</v>
      </c>
      <c r="F62" s="37">
        <v>921518.5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179"/>
      <c r="M62" s="169"/>
      <c r="N62" s="169"/>
      <c r="O62" s="169"/>
      <c r="P62" s="169"/>
      <c r="Q62" s="169"/>
      <c r="R62" s="169"/>
      <c r="S62" s="169"/>
      <c r="T62" s="45"/>
      <c r="U62" s="45"/>
      <c r="V62" s="31"/>
    </row>
    <row r="63" spans="1:22" s="25" customFormat="1" ht="46.5" hidden="1" customHeight="1">
      <c r="A63" s="176"/>
      <c r="B63" s="179"/>
      <c r="C63" s="179"/>
      <c r="D63" s="98" t="s">
        <v>77</v>
      </c>
      <c r="E63" s="173">
        <v>0</v>
      </c>
      <c r="F63" s="173">
        <v>0</v>
      </c>
      <c r="G63" s="173">
        <v>0</v>
      </c>
      <c r="H63" s="173">
        <v>0</v>
      </c>
      <c r="I63" s="173">
        <v>0</v>
      </c>
      <c r="J63" s="173">
        <v>0</v>
      </c>
      <c r="K63" s="173">
        <v>0</v>
      </c>
      <c r="L63" s="179"/>
      <c r="M63" s="169"/>
      <c r="N63" s="169"/>
      <c r="O63" s="169"/>
      <c r="P63" s="169"/>
      <c r="Q63" s="169"/>
      <c r="R63" s="169"/>
      <c r="S63" s="169"/>
      <c r="T63" s="45"/>
      <c r="U63" s="45"/>
      <c r="V63" s="31"/>
    </row>
    <row r="64" spans="1:22" s="25" customFormat="1" ht="33" hidden="1" customHeight="1">
      <c r="A64" s="158"/>
      <c r="B64" s="160"/>
      <c r="C64" s="160"/>
      <c r="D64" s="103"/>
      <c r="E64" s="175"/>
      <c r="F64" s="175"/>
      <c r="G64" s="175"/>
      <c r="H64" s="175"/>
      <c r="I64" s="175"/>
      <c r="J64" s="175"/>
      <c r="K64" s="175"/>
      <c r="L64" s="160"/>
      <c r="M64" s="156"/>
      <c r="N64" s="156"/>
      <c r="O64" s="156"/>
      <c r="P64" s="156"/>
      <c r="Q64" s="156"/>
      <c r="R64" s="156"/>
      <c r="S64" s="156"/>
      <c r="T64" s="45"/>
      <c r="U64" s="45"/>
      <c r="V64" s="31"/>
    </row>
    <row r="65" spans="1:22" s="25" customFormat="1" ht="114" customHeight="1">
      <c r="A65" s="181" t="s">
        <v>209</v>
      </c>
      <c r="B65" s="140" t="s">
        <v>71</v>
      </c>
      <c r="C65" s="140" t="s">
        <v>86</v>
      </c>
      <c r="D65" s="35" t="s">
        <v>74</v>
      </c>
      <c r="E65" s="37">
        <f t="shared" ref="E65:K65" si="9">E66+E67</f>
        <v>1227378.4100000001</v>
      </c>
      <c r="F65" s="37">
        <f t="shared" si="9"/>
        <v>809675.41</v>
      </c>
      <c r="G65" s="37">
        <f t="shared" si="9"/>
        <v>0</v>
      </c>
      <c r="H65" s="37">
        <f t="shared" si="9"/>
        <v>0</v>
      </c>
      <c r="I65" s="37">
        <f t="shared" si="9"/>
        <v>0</v>
      </c>
      <c r="J65" s="37">
        <f t="shared" si="9"/>
        <v>0</v>
      </c>
      <c r="K65" s="37">
        <f t="shared" si="9"/>
        <v>417703</v>
      </c>
      <c r="L65" s="35" t="s">
        <v>134</v>
      </c>
      <c r="M65" s="34" t="s">
        <v>9</v>
      </c>
      <c r="N65" s="34" t="s">
        <v>80</v>
      </c>
      <c r="O65" s="34" t="s">
        <v>80</v>
      </c>
      <c r="P65" s="34" t="s">
        <v>80</v>
      </c>
      <c r="Q65" s="34" t="s">
        <v>80</v>
      </c>
      <c r="R65" s="34" t="s">
        <v>80</v>
      </c>
      <c r="S65" s="34">
        <v>4.07</v>
      </c>
      <c r="T65" s="45"/>
      <c r="U65" s="45"/>
      <c r="V65" s="31"/>
    </row>
    <row r="66" spans="1:22" s="25" customFormat="1" ht="24" customHeight="1">
      <c r="A66" s="181"/>
      <c r="B66" s="140"/>
      <c r="C66" s="140"/>
      <c r="D66" s="35" t="s">
        <v>76</v>
      </c>
      <c r="E66" s="37">
        <f>F66+G66+H66+I66+J66+K66</f>
        <v>1227378.4100000001</v>
      </c>
      <c r="F66" s="37">
        <v>809675.41</v>
      </c>
      <c r="G66" s="37">
        <v>0</v>
      </c>
      <c r="H66" s="37">
        <v>0</v>
      </c>
      <c r="I66" s="37">
        <v>0</v>
      </c>
      <c r="J66" s="37">
        <v>0</v>
      </c>
      <c r="K66" s="37">
        <v>417703</v>
      </c>
      <c r="L66" s="35" t="s">
        <v>135</v>
      </c>
      <c r="M66" s="34" t="s">
        <v>136</v>
      </c>
      <c r="N66" s="34" t="s">
        <v>137</v>
      </c>
      <c r="O66" s="34" t="s">
        <v>80</v>
      </c>
      <c r="P66" s="34" t="s">
        <v>80</v>
      </c>
      <c r="Q66" s="34" t="s">
        <v>80</v>
      </c>
      <c r="R66" s="34" t="s">
        <v>80</v>
      </c>
      <c r="S66" s="34" t="s">
        <v>80</v>
      </c>
      <c r="T66" s="45"/>
      <c r="U66" s="45"/>
      <c r="V66" s="31"/>
    </row>
    <row r="67" spans="1:22" s="25" customFormat="1" ht="115.5" hidden="1" customHeight="1">
      <c r="A67" s="181"/>
      <c r="B67" s="140"/>
      <c r="C67" s="140"/>
      <c r="D67" s="35" t="s">
        <v>77</v>
      </c>
      <c r="E67" s="37">
        <f>F67+G67+H67+I67+J67+K67</f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103"/>
      <c r="M67" s="103"/>
      <c r="N67" s="103"/>
      <c r="O67" s="103"/>
      <c r="P67" s="103"/>
      <c r="Q67" s="103"/>
      <c r="R67" s="103"/>
      <c r="S67" s="103"/>
      <c r="T67" s="45"/>
      <c r="U67" s="45"/>
      <c r="V67" s="31"/>
    </row>
    <row r="68" spans="1:22" s="25" customFormat="1" ht="21" customHeight="1">
      <c r="A68" s="157" t="s">
        <v>42</v>
      </c>
      <c r="B68" s="159" t="s">
        <v>72</v>
      </c>
      <c r="C68" s="159" t="s">
        <v>86</v>
      </c>
      <c r="D68" s="35" t="s">
        <v>74</v>
      </c>
      <c r="E68" s="37">
        <f>F68+G68+H68+I68+J68+K68</f>
        <v>1267046</v>
      </c>
      <c r="F68" s="37">
        <f t="shared" ref="F68:K68" si="10">F69+F70</f>
        <v>1267046</v>
      </c>
      <c r="G68" s="37">
        <f t="shared" si="10"/>
        <v>0</v>
      </c>
      <c r="H68" s="37">
        <f t="shared" si="10"/>
        <v>0</v>
      </c>
      <c r="I68" s="37">
        <f t="shared" si="10"/>
        <v>0</v>
      </c>
      <c r="J68" s="37">
        <f t="shared" si="10"/>
        <v>0</v>
      </c>
      <c r="K68" s="37">
        <f t="shared" si="10"/>
        <v>0</v>
      </c>
      <c r="L68" s="159" t="s">
        <v>135</v>
      </c>
      <c r="M68" s="155" t="s">
        <v>136</v>
      </c>
      <c r="N68" s="155" t="s">
        <v>137</v>
      </c>
      <c r="O68" s="155" t="s">
        <v>80</v>
      </c>
      <c r="P68" s="155" t="s">
        <v>80</v>
      </c>
      <c r="Q68" s="155" t="s">
        <v>80</v>
      </c>
      <c r="R68" s="155" t="s">
        <v>80</v>
      </c>
      <c r="S68" s="155" t="s">
        <v>80</v>
      </c>
      <c r="T68" s="45"/>
      <c r="U68" s="45"/>
      <c r="V68" s="31"/>
    </row>
    <row r="69" spans="1:22" s="25" customFormat="1" ht="127.5" customHeight="1">
      <c r="A69" s="176"/>
      <c r="B69" s="179"/>
      <c r="C69" s="179"/>
      <c r="D69" s="35" t="s">
        <v>76</v>
      </c>
      <c r="E69" s="37">
        <f>F69+G69+H69+I69+J69+K69</f>
        <v>1267046</v>
      </c>
      <c r="F69" s="37">
        <v>1267046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179"/>
      <c r="M69" s="169"/>
      <c r="N69" s="169"/>
      <c r="O69" s="169"/>
      <c r="P69" s="169"/>
      <c r="Q69" s="169"/>
      <c r="R69" s="169"/>
      <c r="S69" s="169"/>
      <c r="T69" s="45"/>
      <c r="U69" s="45"/>
      <c r="V69" s="31"/>
    </row>
    <row r="70" spans="1:22" s="25" customFormat="1" ht="33" hidden="1" customHeight="1">
      <c r="A70" s="176"/>
      <c r="B70" s="179"/>
      <c r="C70" s="179"/>
      <c r="D70" s="159" t="s">
        <v>77</v>
      </c>
      <c r="E70" s="173">
        <v>0</v>
      </c>
      <c r="F70" s="173">
        <v>0</v>
      </c>
      <c r="G70" s="173">
        <v>0</v>
      </c>
      <c r="H70" s="173">
        <v>0</v>
      </c>
      <c r="I70" s="173">
        <v>0</v>
      </c>
      <c r="J70" s="173">
        <v>0</v>
      </c>
      <c r="K70" s="173">
        <v>0</v>
      </c>
      <c r="L70" s="179"/>
      <c r="M70" s="169"/>
      <c r="N70" s="169"/>
      <c r="O70" s="169"/>
      <c r="P70" s="169"/>
      <c r="Q70" s="169"/>
      <c r="R70" s="169"/>
      <c r="S70" s="169"/>
      <c r="T70" s="45"/>
      <c r="U70" s="45"/>
      <c r="V70" s="31"/>
    </row>
    <row r="71" spans="1:22" s="25" customFormat="1" ht="41.25" hidden="1" customHeight="1">
      <c r="A71" s="158"/>
      <c r="B71" s="160"/>
      <c r="C71" s="160"/>
      <c r="D71" s="160"/>
      <c r="E71" s="175"/>
      <c r="F71" s="175"/>
      <c r="G71" s="175"/>
      <c r="H71" s="175"/>
      <c r="I71" s="175"/>
      <c r="J71" s="175"/>
      <c r="K71" s="175"/>
      <c r="L71" s="160"/>
      <c r="M71" s="156"/>
      <c r="N71" s="156"/>
      <c r="O71" s="156"/>
      <c r="P71" s="156"/>
      <c r="Q71" s="156"/>
      <c r="R71" s="156"/>
      <c r="S71" s="156"/>
      <c r="T71" s="45"/>
      <c r="U71" s="45"/>
      <c r="V71" s="31"/>
    </row>
    <row r="72" spans="1:22" s="25" customFormat="1" ht="0.75" hidden="1" customHeight="1">
      <c r="A72" s="157" t="s">
        <v>151</v>
      </c>
      <c r="B72" s="159" t="s">
        <v>28</v>
      </c>
      <c r="C72" s="159" t="s">
        <v>86</v>
      </c>
      <c r="D72" s="92" t="s">
        <v>74</v>
      </c>
      <c r="E72" s="37">
        <f>SUM(F72:K72)</f>
        <v>55128685.299999997</v>
      </c>
      <c r="F72" s="37">
        <f t="shared" ref="F72:K72" si="11">F73</f>
        <v>45809850</v>
      </c>
      <c r="G72" s="37">
        <f t="shared" si="11"/>
        <v>0</v>
      </c>
      <c r="H72" s="37">
        <f t="shared" si="11"/>
        <v>0</v>
      </c>
      <c r="I72" s="37">
        <f t="shared" si="11"/>
        <v>0</v>
      </c>
      <c r="J72" s="37">
        <f t="shared" si="11"/>
        <v>0</v>
      </c>
      <c r="K72" s="37">
        <f t="shared" si="11"/>
        <v>9318835.3000000007</v>
      </c>
      <c r="L72" s="159" t="s">
        <v>87</v>
      </c>
      <c r="M72" s="155" t="s">
        <v>82</v>
      </c>
      <c r="N72" s="155" t="s">
        <v>80</v>
      </c>
      <c r="O72" s="155" t="s">
        <v>80</v>
      </c>
      <c r="P72" s="155" t="s">
        <v>80</v>
      </c>
      <c r="Q72" s="155" t="s">
        <v>80</v>
      </c>
      <c r="R72" s="155" t="s">
        <v>80</v>
      </c>
      <c r="S72" s="155">
        <v>2</v>
      </c>
      <c r="T72" s="45"/>
      <c r="U72" s="45"/>
      <c r="V72" s="31">
        <v>2</v>
      </c>
    </row>
    <row r="73" spans="1:22" s="25" customFormat="1" ht="34.5" hidden="1" customHeight="1">
      <c r="A73" s="176"/>
      <c r="B73" s="179"/>
      <c r="C73" s="179"/>
      <c r="D73" s="159" t="s">
        <v>76</v>
      </c>
      <c r="E73" s="173">
        <f>F73+G73+H73+I73+J73+K73</f>
        <v>55128685.299999997</v>
      </c>
      <c r="F73" s="173">
        <f t="shared" ref="F73:K73" si="12">F76+F79+F82</f>
        <v>45809850</v>
      </c>
      <c r="G73" s="173">
        <f t="shared" si="12"/>
        <v>0</v>
      </c>
      <c r="H73" s="173">
        <f t="shared" si="12"/>
        <v>0</v>
      </c>
      <c r="I73" s="173">
        <f t="shared" si="12"/>
        <v>0</v>
      </c>
      <c r="J73" s="173">
        <f t="shared" si="12"/>
        <v>0</v>
      </c>
      <c r="K73" s="173">
        <f t="shared" si="12"/>
        <v>9318835.3000000007</v>
      </c>
      <c r="L73" s="160"/>
      <c r="M73" s="156"/>
      <c r="N73" s="156"/>
      <c r="O73" s="156"/>
      <c r="P73" s="156"/>
      <c r="Q73" s="156"/>
      <c r="R73" s="156"/>
      <c r="S73" s="156"/>
      <c r="T73" s="45"/>
      <c r="U73" s="45"/>
      <c r="V73" s="31"/>
    </row>
    <row r="74" spans="1:22" s="25" customFormat="1" ht="40.5" hidden="1" customHeight="1">
      <c r="A74" s="158"/>
      <c r="B74" s="160"/>
      <c r="C74" s="160"/>
      <c r="D74" s="160"/>
      <c r="E74" s="175"/>
      <c r="F74" s="175"/>
      <c r="G74" s="175"/>
      <c r="H74" s="175"/>
      <c r="I74" s="175"/>
      <c r="J74" s="175"/>
      <c r="K74" s="175"/>
      <c r="L74" s="97" t="s">
        <v>134</v>
      </c>
      <c r="M74" s="89" t="s">
        <v>9</v>
      </c>
      <c r="N74" s="89" t="s">
        <v>35</v>
      </c>
      <c r="O74" s="89" t="s">
        <v>80</v>
      </c>
      <c r="P74" s="89" t="s">
        <v>80</v>
      </c>
      <c r="Q74" s="89" t="s">
        <v>80</v>
      </c>
      <c r="R74" s="89" t="s">
        <v>80</v>
      </c>
      <c r="S74" s="34" t="s">
        <v>80</v>
      </c>
      <c r="T74" s="45"/>
      <c r="U74" s="45"/>
      <c r="V74" s="45" t="s">
        <v>35</v>
      </c>
    </row>
    <row r="75" spans="1:22" s="25" customFormat="1" ht="34.5" customHeight="1">
      <c r="A75" s="157" t="s">
        <v>205</v>
      </c>
      <c r="B75" s="159" t="s">
        <v>29</v>
      </c>
      <c r="C75" s="159" t="s">
        <v>86</v>
      </c>
      <c r="D75" s="92" t="s">
        <v>74</v>
      </c>
      <c r="E75" s="37">
        <f>SUM(F75:K75)</f>
        <v>5445335.2999999998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f>K76</f>
        <v>5445335.2999999998</v>
      </c>
      <c r="L75" s="159" t="s">
        <v>87</v>
      </c>
      <c r="M75" s="155" t="s">
        <v>82</v>
      </c>
      <c r="N75" s="155" t="s">
        <v>80</v>
      </c>
      <c r="O75" s="155" t="s">
        <v>80</v>
      </c>
      <c r="P75" s="155" t="s">
        <v>80</v>
      </c>
      <c r="Q75" s="155" t="s">
        <v>80</v>
      </c>
      <c r="R75" s="155" t="s">
        <v>80</v>
      </c>
      <c r="S75" s="155">
        <v>1</v>
      </c>
      <c r="T75" s="45"/>
      <c r="U75" s="45"/>
      <c r="V75" s="31"/>
    </row>
    <row r="76" spans="1:22" s="25" customFormat="1" ht="37.5" customHeight="1">
      <c r="A76" s="176"/>
      <c r="B76" s="179"/>
      <c r="C76" s="179"/>
      <c r="D76" s="159" t="s">
        <v>76</v>
      </c>
      <c r="E76" s="173">
        <f>SUM(F76:K76)</f>
        <v>5445335.2999999998</v>
      </c>
      <c r="F76" s="173">
        <v>0</v>
      </c>
      <c r="G76" s="173">
        <v>0</v>
      </c>
      <c r="H76" s="173">
        <v>0</v>
      </c>
      <c r="I76" s="173">
        <v>0</v>
      </c>
      <c r="J76" s="173">
        <v>0</v>
      </c>
      <c r="K76" s="173">
        <v>5445335.2999999998</v>
      </c>
      <c r="L76" s="179"/>
      <c r="M76" s="169"/>
      <c r="N76" s="169"/>
      <c r="O76" s="169"/>
      <c r="P76" s="169"/>
      <c r="Q76" s="169"/>
      <c r="R76" s="169"/>
      <c r="S76" s="169"/>
      <c r="T76" s="45"/>
      <c r="U76" s="45"/>
      <c r="V76" s="31"/>
    </row>
    <row r="77" spans="1:22" s="25" customFormat="1" ht="40.5" hidden="1" customHeight="1">
      <c r="A77" s="158"/>
      <c r="B77" s="160"/>
      <c r="C77" s="160"/>
      <c r="D77" s="160"/>
      <c r="E77" s="175"/>
      <c r="F77" s="175"/>
      <c r="G77" s="175"/>
      <c r="H77" s="175"/>
      <c r="I77" s="175"/>
      <c r="J77" s="175"/>
      <c r="K77" s="175"/>
      <c r="L77" s="160"/>
      <c r="M77" s="156"/>
      <c r="N77" s="156"/>
      <c r="O77" s="156"/>
      <c r="P77" s="156"/>
      <c r="Q77" s="156"/>
      <c r="R77" s="156"/>
      <c r="S77" s="156"/>
      <c r="T77" s="45"/>
      <c r="U77" s="45"/>
      <c r="V77" s="31"/>
    </row>
    <row r="78" spans="1:22" s="25" customFormat="1" ht="45.75" customHeight="1">
      <c r="A78" s="157" t="s">
        <v>151</v>
      </c>
      <c r="B78" s="159" t="s">
        <v>30</v>
      </c>
      <c r="C78" s="159" t="s">
        <v>86</v>
      </c>
      <c r="D78" s="92" t="s">
        <v>74</v>
      </c>
      <c r="E78" s="37">
        <f>SUM(F78:K78)</f>
        <v>3873500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f>K79</f>
        <v>3873500</v>
      </c>
      <c r="L78" s="159" t="s">
        <v>87</v>
      </c>
      <c r="M78" s="155" t="s">
        <v>82</v>
      </c>
      <c r="N78" s="155" t="s">
        <v>80</v>
      </c>
      <c r="O78" s="155" t="s">
        <v>80</v>
      </c>
      <c r="P78" s="155" t="s">
        <v>80</v>
      </c>
      <c r="Q78" s="155" t="s">
        <v>80</v>
      </c>
      <c r="R78" s="155" t="s">
        <v>80</v>
      </c>
      <c r="S78" s="155">
        <v>1</v>
      </c>
      <c r="T78" s="45"/>
      <c r="U78" s="45"/>
      <c r="V78" s="31"/>
    </row>
    <row r="79" spans="1:22" s="25" customFormat="1" ht="42.75" customHeight="1">
      <c r="A79" s="176"/>
      <c r="B79" s="179"/>
      <c r="C79" s="179"/>
      <c r="D79" s="159" t="s">
        <v>76</v>
      </c>
      <c r="E79" s="173">
        <f>SUM(F79:K79)</f>
        <v>3873500</v>
      </c>
      <c r="F79" s="173">
        <v>0</v>
      </c>
      <c r="G79" s="173">
        <v>0</v>
      </c>
      <c r="H79" s="173">
        <v>0</v>
      </c>
      <c r="I79" s="173">
        <v>0</v>
      </c>
      <c r="J79" s="173">
        <v>0</v>
      </c>
      <c r="K79" s="173">
        <v>3873500</v>
      </c>
      <c r="L79" s="179"/>
      <c r="M79" s="169"/>
      <c r="N79" s="169"/>
      <c r="O79" s="169"/>
      <c r="P79" s="169"/>
      <c r="Q79" s="169"/>
      <c r="R79" s="169"/>
      <c r="S79" s="169"/>
      <c r="T79" s="45"/>
      <c r="U79" s="45"/>
      <c r="V79" s="31"/>
    </row>
    <row r="80" spans="1:22" s="25" customFormat="1" ht="7.5" hidden="1" customHeight="1">
      <c r="A80" s="158"/>
      <c r="B80" s="160"/>
      <c r="C80" s="160"/>
      <c r="D80" s="160"/>
      <c r="E80" s="175"/>
      <c r="F80" s="175"/>
      <c r="G80" s="175"/>
      <c r="H80" s="175"/>
      <c r="I80" s="175"/>
      <c r="J80" s="175"/>
      <c r="K80" s="175"/>
      <c r="L80" s="160"/>
      <c r="M80" s="156"/>
      <c r="N80" s="156"/>
      <c r="O80" s="156"/>
      <c r="P80" s="156"/>
      <c r="Q80" s="156"/>
      <c r="R80" s="156"/>
      <c r="S80" s="156"/>
      <c r="T80" s="45"/>
      <c r="U80" s="45"/>
      <c r="V80" s="31"/>
    </row>
    <row r="81" spans="1:22" s="25" customFormat="1" ht="18" customHeight="1">
      <c r="A81" s="157" t="s">
        <v>43</v>
      </c>
      <c r="B81" s="159" t="s">
        <v>316</v>
      </c>
      <c r="C81" s="159" t="s">
        <v>86</v>
      </c>
      <c r="D81" s="92" t="s">
        <v>74</v>
      </c>
      <c r="E81" s="37">
        <f>SUM(F81:K81)</f>
        <v>45809850</v>
      </c>
      <c r="F81" s="37">
        <f>F82</f>
        <v>45809850</v>
      </c>
      <c r="G81" s="37">
        <v>0</v>
      </c>
      <c r="H81" s="37">
        <v>0</v>
      </c>
      <c r="I81" s="37">
        <v>0</v>
      </c>
      <c r="J81" s="37">
        <v>0</v>
      </c>
      <c r="K81" s="37">
        <f>K82</f>
        <v>0</v>
      </c>
      <c r="L81" s="159" t="s">
        <v>138</v>
      </c>
      <c r="M81" s="155" t="s">
        <v>88</v>
      </c>
      <c r="N81" s="155">
        <v>1</v>
      </c>
      <c r="O81" s="155" t="s">
        <v>80</v>
      </c>
      <c r="P81" s="155" t="s">
        <v>80</v>
      </c>
      <c r="Q81" s="155" t="s">
        <v>80</v>
      </c>
      <c r="R81" s="155" t="s">
        <v>80</v>
      </c>
      <c r="S81" s="155" t="s">
        <v>80</v>
      </c>
      <c r="T81" s="45"/>
      <c r="U81" s="45"/>
      <c r="V81" s="31"/>
    </row>
    <row r="82" spans="1:22" s="25" customFormat="1" ht="30" customHeight="1">
      <c r="A82" s="158"/>
      <c r="B82" s="160"/>
      <c r="C82" s="160"/>
      <c r="D82" s="35" t="s">
        <v>76</v>
      </c>
      <c r="E82" s="37">
        <f>SUM(F82:K82)</f>
        <v>45809850</v>
      </c>
      <c r="F82" s="37">
        <v>45809850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160"/>
      <c r="M82" s="156"/>
      <c r="N82" s="156"/>
      <c r="O82" s="156"/>
      <c r="P82" s="156"/>
      <c r="Q82" s="156"/>
      <c r="R82" s="156"/>
      <c r="S82" s="156"/>
      <c r="T82" s="45"/>
      <c r="U82" s="45"/>
      <c r="V82" s="31"/>
    </row>
    <row r="83" spans="1:22" s="25" customFormat="1" ht="35.25" customHeight="1">
      <c r="A83" s="60"/>
      <c r="B83" s="103" t="s">
        <v>317</v>
      </c>
      <c r="C83" s="103"/>
      <c r="D83" s="103"/>
      <c r="E83" s="117"/>
      <c r="F83" s="117"/>
      <c r="G83" s="117"/>
      <c r="H83" s="117"/>
      <c r="I83" s="117"/>
      <c r="J83" s="117"/>
      <c r="K83" s="117"/>
      <c r="L83" s="103"/>
      <c r="M83" s="103"/>
      <c r="N83" s="103"/>
      <c r="O83" s="103"/>
      <c r="P83" s="103"/>
      <c r="Q83" s="103"/>
      <c r="R83" s="103"/>
      <c r="S83" s="103"/>
      <c r="T83" s="45"/>
      <c r="U83" s="45"/>
      <c r="V83" s="31"/>
    </row>
    <row r="84" spans="1:22" s="25" customFormat="1" ht="34.5" hidden="1" customHeight="1">
      <c r="A84" s="157" t="s">
        <v>61</v>
      </c>
      <c r="B84" s="159" t="s">
        <v>31</v>
      </c>
      <c r="C84" s="159" t="s">
        <v>86</v>
      </c>
      <c r="D84" s="92" t="s">
        <v>74</v>
      </c>
      <c r="E84" s="37">
        <f>SUM(F84:K84)</f>
        <v>13316720</v>
      </c>
      <c r="F84" s="37">
        <f t="shared" ref="F84:K84" si="13">F85</f>
        <v>0</v>
      </c>
      <c r="G84" s="37">
        <f t="shared" si="13"/>
        <v>0</v>
      </c>
      <c r="H84" s="37">
        <f t="shared" si="13"/>
        <v>0</v>
      </c>
      <c r="I84" s="37">
        <f t="shared" si="13"/>
        <v>10065520</v>
      </c>
      <c r="J84" s="37">
        <f t="shared" si="13"/>
        <v>3251200</v>
      </c>
      <c r="K84" s="37">
        <f t="shared" si="13"/>
        <v>0</v>
      </c>
      <c r="L84" s="159" t="s">
        <v>87</v>
      </c>
      <c r="M84" s="155" t="s">
        <v>82</v>
      </c>
      <c r="N84" s="155" t="s">
        <v>80</v>
      </c>
      <c r="O84" s="155" t="s">
        <v>80</v>
      </c>
      <c r="P84" s="155" t="s">
        <v>80</v>
      </c>
      <c r="Q84" s="155">
        <v>1</v>
      </c>
      <c r="R84" s="155">
        <v>1</v>
      </c>
      <c r="S84" s="155" t="s">
        <v>80</v>
      </c>
      <c r="T84" s="45"/>
      <c r="U84" s="45"/>
      <c r="V84" s="31">
        <v>2</v>
      </c>
    </row>
    <row r="85" spans="1:22" s="25" customFormat="1" ht="39" hidden="1" customHeight="1">
      <c r="A85" s="176"/>
      <c r="B85" s="179"/>
      <c r="C85" s="179"/>
      <c r="D85" s="159" t="s">
        <v>76</v>
      </c>
      <c r="E85" s="173">
        <f>F85+G85+H85+I85+J85+K85</f>
        <v>13316720</v>
      </c>
      <c r="F85" s="173">
        <f t="shared" ref="F85:K85" si="14">F88+F91</f>
        <v>0</v>
      </c>
      <c r="G85" s="173">
        <f t="shared" si="14"/>
        <v>0</v>
      </c>
      <c r="H85" s="173">
        <f t="shared" si="14"/>
        <v>0</v>
      </c>
      <c r="I85" s="173">
        <f t="shared" si="14"/>
        <v>10065520</v>
      </c>
      <c r="J85" s="173">
        <f t="shared" si="14"/>
        <v>3251200</v>
      </c>
      <c r="K85" s="173">
        <f t="shared" si="14"/>
        <v>0</v>
      </c>
      <c r="L85" s="160"/>
      <c r="M85" s="156"/>
      <c r="N85" s="156"/>
      <c r="O85" s="156"/>
      <c r="P85" s="156"/>
      <c r="Q85" s="156"/>
      <c r="R85" s="156"/>
      <c r="S85" s="156"/>
      <c r="T85" s="45"/>
      <c r="U85" s="45"/>
      <c r="V85" s="31"/>
    </row>
    <row r="86" spans="1:22" s="25" customFormat="1" ht="44.25" hidden="1" customHeight="1">
      <c r="A86" s="158"/>
      <c r="B86" s="160"/>
      <c r="C86" s="160"/>
      <c r="D86" s="160"/>
      <c r="E86" s="175"/>
      <c r="F86" s="175"/>
      <c r="G86" s="175"/>
      <c r="H86" s="175"/>
      <c r="I86" s="175"/>
      <c r="J86" s="175"/>
      <c r="K86" s="175"/>
      <c r="L86" s="97" t="s">
        <v>134</v>
      </c>
      <c r="M86" s="89" t="s">
        <v>9</v>
      </c>
      <c r="N86" s="89" t="s">
        <v>80</v>
      </c>
      <c r="O86" s="89" t="s">
        <v>80</v>
      </c>
      <c r="P86" s="89" t="s">
        <v>80</v>
      </c>
      <c r="Q86" s="89" t="s">
        <v>36</v>
      </c>
      <c r="R86" s="89" t="s">
        <v>37</v>
      </c>
      <c r="S86" s="89" t="s">
        <v>80</v>
      </c>
      <c r="T86" s="45"/>
      <c r="U86" s="45"/>
      <c r="V86" s="31">
        <v>2.4500000000000002</v>
      </c>
    </row>
    <row r="87" spans="1:22" s="25" customFormat="1" ht="34.5" customHeight="1">
      <c r="A87" s="157" t="s">
        <v>60</v>
      </c>
      <c r="B87" s="159" t="s">
        <v>32</v>
      </c>
      <c r="C87" s="159" t="s">
        <v>86</v>
      </c>
      <c r="D87" s="92" t="s">
        <v>74</v>
      </c>
      <c r="E87" s="37">
        <f>SUM(F87:K87)</f>
        <v>10065520</v>
      </c>
      <c r="F87" s="37">
        <v>0</v>
      </c>
      <c r="G87" s="37">
        <v>0</v>
      </c>
      <c r="H87" s="37">
        <v>0</v>
      </c>
      <c r="I87" s="37">
        <f>I88</f>
        <v>10065520</v>
      </c>
      <c r="J87" s="37">
        <v>0</v>
      </c>
      <c r="K87" s="37">
        <f>K88</f>
        <v>0</v>
      </c>
      <c r="L87" s="159" t="s">
        <v>87</v>
      </c>
      <c r="M87" s="155" t="s">
        <v>82</v>
      </c>
      <c r="N87" s="155" t="s">
        <v>80</v>
      </c>
      <c r="O87" s="155" t="s">
        <v>80</v>
      </c>
      <c r="P87" s="155" t="s">
        <v>80</v>
      </c>
      <c r="Q87" s="155">
        <v>1</v>
      </c>
      <c r="R87" s="155" t="s">
        <v>80</v>
      </c>
      <c r="S87" s="155" t="s">
        <v>80</v>
      </c>
      <c r="T87" s="45"/>
      <c r="U87" s="45"/>
      <c r="V87" s="31"/>
    </row>
    <row r="88" spans="1:22" s="25" customFormat="1" ht="10.5" customHeight="1">
      <c r="A88" s="176"/>
      <c r="B88" s="179"/>
      <c r="C88" s="179"/>
      <c r="D88" s="159" t="s">
        <v>76</v>
      </c>
      <c r="E88" s="173">
        <f>SUM(F88:K88)</f>
        <v>10065520</v>
      </c>
      <c r="F88" s="173">
        <v>0</v>
      </c>
      <c r="G88" s="173">
        <v>0</v>
      </c>
      <c r="H88" s="173">
        <v>0</v>
      </c>
      <c r="I88" s="173">
        <v>10065520</v>
      </c>
      <c r="J88" s="99">
        <v>0</v>
      </c>
      <c r="K88" s="173">
        <v>0</v>
      </c>
      <c r="L88" s="160"/>
      <c r="M88" s="156"/>
      <c r="N88" s="156"/>
      <c r="O88" s="156"/>
      <c r="P88" s="156"/>
      <c r="Q88" s="156"/>
      <c r="R88" s="156"/>
      <c r="S88" s="156"/>
      <c r="T88" s="45"/>
      <c r="U88" s="45"/>
      <c r="V88" s="31"/>
    </row>
    <row r="89" spans="1:22" s="25" customFormat="1" ht="33.75" customHeight="1">
      <c r="A89" s="158"/>
      <c r="B89" s="160"/>
      <c r="C89" s="160"/>
      <c r="D89" s="160"/>
      <c r="E89" s="175"/>
      <c r="F89" s="175"/>
      <c r="G89" s="175"/>
      <c r="H89" s="175"/>
      <c r="I89" s="175"/>
      <c r="J89" s="100"/>
      <c r="K89" s="175"/>
      <c r="L89" s="97" t="s">
        <v>134</v>
      </c>
      <c r="M89" s="89" t="s">
        <v>9</v>
      </c>
      <c r="N89" s="89" t="s">
        <v>80</v>
      </c>
      <c r="O89" s="89" t="s">
        <v>80</v>
      </c>
      <c r="P89" s="89" t="s">
        <v>80</v>
      </c>
      <c r="Q89" s="89" t="s">
        <v>36</v>
      </c>
      <c r="R89" s="89" t="s">
        <v>80</v>
      </c>
      <c r="S89" s="89" t="s">
        <v>80</v>
      </c>
      <c r="T89" s="45"/>
      <c r="U89" s="45"/>
      <c r="V89" s="31"/>
    </row>
    <row r="90" spans="1:22" s="25" customFormat="1" ht="34.5" customHeight="1">
      <c r="A90" s="157" t="s">
        <v>61</v>
      </c>
      <c r="B90" s="159" t="s">
        <v>33</v>
      </c>
      <c r="C90" s="159" t="s">
        <v>86</v>
      </c>
      <c r="D90" s="92" t="s">
        <v>74</v>
      </c>
      <c r="E90" s="37">
        <f>SUM(F90:K90)</f>
        <v>3251200</v>
      </c>
      <c r="F90" s="37">
        <v>0</v>
      </c>
      <c r="G90" s="37">
        <v>0</v>
      </c>
      <c r="H90" s="37">
        <f>H91</f>
        <v>0</v>
      </c>
      <c r="I90" s="37">
        <f>I91</f>
        <v>0</v>
      </c>
      <c r="J90" s="37">
        <f>J91</f>
        <v>3251200</v>
      </c>
      <c r="K90" s="37">
        <f>K91</f>
        <v>0</v>
      </c>
      <c r="L90" s="159" t="s">
        <v>87</v>
      </c>
      <c r="M90" s="155" t="s">
        <v>82</v>
      </c>
      <c r="N90" s="155" t="s">
        <v>80</v>
      </c>
      <c r="O90" s="155" t="s">
        <v>80</v>
      </c>
      <c r="P90" s="155" t="s">
        <v>80</v>
      </c>
      <c r="Q90" s="155" t="s">
        <v>80</v>
      </c>
      <c r="R90" s="155">
        <v>1</v>
      </c>
      <c r="S90" s="155" t="s">
        <v>80</v>
      </c>
      <c r="T90" s="45"/>
      <c r="U90" s="45"/>
      <c r="V90" s="31"/>
    </row>
    <row r="91" spans="1:22" s="25" customFormat="1" ht="0.75" customHeight="1">
      <c r="A91" s="176"/>
      <c r="B91" s="179"/>
      <c r="C91" s="179"/>
      <c r="D91" s="159" t="s">
        <v>76</v>
      </c>
      <c r="E91" s="173">
        <f>SUM(F91:K91)</f>
        <v>3251200</v>
      </c>
      <c r="F91" s="173">
        <v>0</v>
      </c>
      <c r="G91" s="173">
        <v>0</v>
      </c>
      <c r="H91" s="173">
        <v>0</v>
      </c>
      <c r="I91" s="173">
        <v>0</v>
      </c>
      <c r="J91" s="99">
        <v>3251200</v>
      </c>
      <c r="K91" s="173">
        <v>0</v>
      </c>
      <c r="L91" s="160"/>
      <c r="M91" s="156"/>
      <c r="N91" s="156"/>
      <c r="O91" s="156"/>
      <c r="P91" s="156"/>
      <c r="Q91" s="156"/>
      <c r="R91" s="156"/>
      <c r="S91" s="156"/>
      <c r="T91" s="45"/>
      <c r="U91" s="45"/>
      <c r="V91" s="31"/>
    </row>
    <row r="92" spans="1:22" s="25" customFormat="1" ht="36.75" customHeight="1">
      <c r="A92" s="158"/>
      <c r="B92" s="160"/>
      <c r="C92" s="160"/>
      <c r="D92" s="160"/>
      <c r="E92" s="175"/>
      <c r="F92" s="175"/>
      <c r="G92" s="175"/>
      <c r="H92" s="175"/>
      <c r="I92" s="175"/>
      <c r="J92" s="100">
        <f>J90</f>
        <v>3251200</v>
      </c>
      <c r="K92" s="175"/>
      <c r="L92" s="97" t="s">
        <v>134</v>
      </c>
      <c r="M92" s="89" t="s">
        <v>9</v>
      </c>
      <c r="N92" s="89" t="s">
        <v>80</v>
      </c>
      <c r="O92" s="89" t="s">
        <v>80</v>
      </c>
      <c r="P92" s="89" t="s">
        <v>80</v>
      </c>
      <c r="Q92" s="89" t="s">
        <v>80</v>
      </c>
      <c r="R92" s="89" t="s">
        <v>37</v>
      </c>
      <c r="S92" s="89" t="s">
        <v>80</v>
      </c>
      <c r="T92" s="45"/>
      <c r="U92" s="45"/>
      <c r="V92" s="31"/>
    </row>
    <row r="93" spans="1:22" s="25" customFormat="1" ht="18.75" customHeight="1">
      <c r="A93" s="143">
        <v>4</v>
      </c>
      <c r="B93" s="140" t="s">
        <v>292</v>
      </c>
      <c r="C93" s="140"/>
      <c r="D93" s="35" t="s">
        <v>74</v>
      </c>
      <c r="E93" s="37">
        <f>F93+G93+H93+I93+J93+K93</f>
        <v>91000000</v>
      </c>
      <c r="F93" s="37">
        <f t="shared" ref="F93:K93" si="15">F94</f>
        <v>86000000</v>
      </c>
      <c r="G93" s="37">
        <f t="shared" si="15"/>
        <v>1000000</v>
      </c>
      <c r="H93" s="37">
        <f t="shared" si="15"/>
        <v>1000000</v>
      </c>
      <c r="I93" s="37">
        <f t="shared" si="15"/>
        <v>1000000</v>
      </c>
      <c r="J93" s="37">
        <f t="shared" si="15"/>
        <v>1000000</v>
      </c>
      <c r="K93" s="37">
        <f t="shared" si="15"/>
        <v>1000000</v>
      </c>
      <c r="L93" s="143" t="s">
        <v>75</v>
      </c>
      <c r="M93" s="143" t="s">
        <v>75</v>
      </c>
      <c r="N93" s="143" t="s">
        <v>75</v>
      </c>
      <c r="O93" s="143" t="s">
        <v>75</v>
      </c>
      <c r="P93" s="143" t="s">
        <v>75</v>
      </c>
      <c r="Q93" s="143" t="s">
        <v>75</v>
      </c>
      <c r="R93" s="143" t="s">
        <v>75</v>
      </c>
      <c r="S93" s="143" t="s">
        <v>75</v>
      </c>
      <c r="T93" s="45"/>
      <c r="U93" s="45"/>
      <c r="V93" s="31"/>
    </row>
    <row r="94" spans="1:22" s="25" customFormat="1" ht="27" customHeight="1">
      <c r="A94" s="143"/>
      <c r="B94" s="140"/>
      <c r="C94" s="140"/>
      <c r="D94" s="35" t="s">
        <v>76</v>
      </c>
      <c r="E94" s="37">
        <f>F94+G94+H94+I94+J94+K94</f>
        <v>91000000</v>
      </c>
      <c r="F94" s="37">
        <f>F98+F96</f>
        <v>86000000</v>
      </c>
      <c r="G94" s="37">
        <f>H95</f>
        <v>1000000</v>
      </c>
      <c r="H94" s="37">
        <f>H95</f>
        <v>1000000</v>
      </c>
      <c r="I94" s="37">
        <f>I95</f>
        <v>1000000</v>
      </c>
      <c r="J94" s="37">
        <f>J95</f>
        <v>1000000</v>
      </c>
      <c r="K94" s="37">
        <f>K95</f>
        <v>1000000</v>
      </c>
      <c r="L94" s="143"/>
      <c r="M94" s="143"/>
      <c r="N94" s="143"/>
      <c r="O94" s="143"/>
      <c r="P94" s="143"/>
      <c r="Q94" s="143"/>
      <c r="R94" s="143"/>
      <c r="S94" s="143"/>
      <c r="T94" s="45"/>
      <c r="U94" s="45"/>
      <c r="V94" s="31"/>
    </row>
    <row r="95" spans="1:22" s="25" customFormat="1" ht="27" customHeight="1">
      <c r="A95" s="181" t="s">
        <v>214</v>
      </c>
      <c r="B95" s="140" t="s">
        <v>147</v>
      </c>
      <c r="C95" s="140" t="s">
        <v>123</v>
      </c>
      <c r="D95" s="35" t="s">
        <v>74</v>
      </c>
      <c r="E95" s="37">
        <f>E96</f>
        <v>6000000</v>
      </c>
      <c r="F95" s="37">
        <v>1000000</v>
      </c>
      <c r="G95" s="37">
        <v>1000000</v>
      </c>
      <c r="H95" s="37">
        <f>H96</f>
        <v>1000000</v>
      </c>
      <c r="I95" s="37">
        <f>I96</f>
        <v>1000000</v>
      </c>
      <c r="J95" s="37">
        <v>1000000</v>
      </c>
      <c r="K95" s="37">
        <v>1000000</v>
      </c>
      <c r="L95" s="140" t="s">
        <v>148</v>
      </c>
      <c r="M95" s="143" t="s">
        <v>82</v>
      </c>
      <c r="N95" s="143">
        <v>1</v>
      </c>
      <c r="O95" s="143">
        <v>1</v>
      </c>
      <c r="P95" s="143">
        <v>1</v>
      </c>
      <c r="Q95" s="143">
        <v>1</v>
      </c>
      <c r="R95" s="143">
        <v>1</v>
      </c>
      <c r="S95" s="143">
        <v>1</v>
      </c>
      <c r="T95" s="45"/>
      <c r="U95" s="45"/>
      <c r="V95" s="31"/>
    </row>
    <row r="96" spans="1:22" s="25" customFormat="1" ht="32.25" customHeight="1">
      <c r="A96" s="157"/>
      <c r="B96" s="166"/>
      <c r="C96" s="140"/>
      <c r="D96" s="35" t="s">
        <v>76</v>
      </c>
      <c r="E96" s="37">
        <f>F96+G96+H96+I96+J96+K96</f>
        <v>6000000</v>
      </c>
      <c r="F96" s="37">
        <v>1000000</v>
      </c>
      <c r="G96" s="37">
        <v>1000000</v>
      </c>
      <c r="H96" s="37">
        <v>1000000</v>
      </c>
      <c r="I96" s="37">
        <v>1000000</v>
      </c>
      <c r="J96" s="37">
        <v>1000000</v>
      </c>
      <c r="K96" s="37">
        <v>1000000</v>
      </c>
      <c r="L96" s="166"/>
      <c r="M96" s="155"/>
      <c r="N96" s="155"/>
      <c r="O96" s="155"/>
      <c r="P96" s="155"/>
      <c r="Q96" s="155"/>
      <c r="R96" s="155"/>
      <c r="S96" s="155"/>
      <c r="T96" s="45"/>
      <c r="U96" s="45"/>
      <c r="V96" s="31"/>
    </row>
    <row r="97" spans="1:24" s="25" customFormat="1" ht="101.25" customHeight="1">
      <c r="A97" s="157" t="s">
        <v>218</v>
      </c>
      <c r="B97" s="166" t="s">
        <v>142</v>
      </c>
      <c r="C97" s="166" t="s">
        <v>123</v>
      </c>
      <c r="D97" s="35" t="s">
        <v>74</v>
      </c>
      <c r="E97" s="37">
        <v>85000000</v>
      </c>
      <c r="F97" s="37">
        <v>85000000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166" t="s">
        <v>144</v>
      </c>
      <c r="M97" s="155" t="s">
        <v>82</v>
      </c>
      <c r="N97" s="155">
        <v>1</v>
      </c>
      <c r="O97" s="155" t="s">
        <v>51</v>
      </c>
      <c r="P97" s="155" t="s">
        <v>51</v>
      </c>
      <c r="Q97" s="155" t="s">
        <v>51</v>
      </c>
      <c r="R97" s="155" t="s">
        <v>51</v>
      </c>
      <c r="S97" s="155" t="s">
        <v>51</v>
      </c>
      <c r="T97" s="45"/>
      <c r="U97" s="45"/>
      <c r="V97" s="31"/>
    </row>
    <row r="98" spans="1:24" s="25" customFormat="1" ht="28.5" customHeight="1">
      <c r="A98" s="168"/>
      <c r="B98" s="167"/>
      <c r="C98" s="193"/>
      <c r="D98" s="35" t="s">
        <v>76</v>
      </c>
      <c r="E98" s="37">
        <v>85000000</v>
      </c>
      <c r="F98" s="37">
        <v>85000000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200"/>
      <c r="M98" s="197"/>
      <c r="N98" s="197"/>
      <c r="O98" s="197"/>
      <c r="P98" s="197"/>
      <c r="Q98" s="197"/>
      <c r="R98" s="197"/>
      <c r="S98" s="197"/>
      <c r="T98" s="45"/>
      <c r="U98" s="45"/>
      <c r="V98" s="31"/>
      <c r="X98" s="32"/>
    </row>
    <row r="99" spans="1:24" s="25" customFormat="1" ht="18" customHeight="1">
      <c r="A99" s="181" t="s">
        <v>44</v>
      </c>
      <c r="B99" s="161" t="s">
        <v>68</v>
      </c>
      <c r="C99" s="162"/>
      <c r="D99" s="57" t="s">
        <v>74</v>
      </c>
      <c r="E99" s="37">
        <f>F99+G99+H99+I99+J99+K99</f>
        <v>7700000</v>
      </c>
      <c r="F99" s="37">
        <f t="shared" ref="F99:K99" si="16">F100</f>
        <v>7700000</v>
      </c>
      <c r="G99" s="37">
        <f t="shared" si="16"/>
        <v>0</v>
      </c>
      <c r="H99" s="37">
        <f t="shared" si="16"/>
        <v>0</v>
      </c>
      <c r="I99" s="37">
        <f t="shared" si="16"/>
        <v>0</v>
      </c>
      <c r="J99" s="37">
        <f t="shared" si="16"/>
        <v>0</v>
      </c>
      <c r="K99" s="37">
        <f t="shared" si="16"/>
        <v>0</v>
      </c>
      <c r="L99" s="143" t="s">
        <v>75</v>
      </c>
      <c r="M99" s="143" t="s">
        <v>75</v>
      </c>
      <c r="N99" s="143" t="s">
        <v>75</v>
      </c>
      <c r="O99" s="143" t="s">
        <v>75</v>
      </c>
      <c r="P99" s="143" t="s">
        <v>75</v>
      </c>
      <c r="Q99" s="143" t="s">
        <v>75</v>
      </c>
      <c r="R99" s="143" t="s">
        <v>75</v>
      </c>
      <c r="S99" s="143" t="s">
        <v>75</v>
      </c>
      <c r="T99" s="45"/>
      <c r="U99" s="45"/>
      <c r="V99" s="31"/>
      <c r="X99" s="32"/>
    </row>
    <row r="100" spans="1:24" s="25" customFormat="1" ht="24.75" customHeight="1">
      <c r="A100" s="181"/>
      <c r="B100" s="163"/>
      <c r="C100" s="164"/>
      <c r="D100" s="35" t="s">
        <v>76</v>
      </c>
      <c r="E100" s="37">
        <f>F100+G100+H100+I100+J100+K100</f>
        <v>7700000</v>
      </c>
      <c r="F100" s="37">
        <f t="shared" ref="F100:K100" si="17">F102</f>
        <v>7700000</v>
      </c>
      <c r="G100" s="37">
        <f t="shared" si="17"/>
        <v>0</v>
      </c>
      <c r="H100" s="37">
        <f t="shared" si="17"/>
        <v>0</v>
      </c>
      <c r="I100" s="37">
        <f t="shared" si="17"/>
        <v>0</v>
      </c>
      <c r="J100" s="37">
        <f t="shared" si="17"/>
        <v>0</v>
      </c>
      <c r="K100" s="37">
        <f t="shared" si="17"/>
        <v>0</v>
      </c>
      <c r="L100" s="143"/>
      <c r="M100" s="143"/>
      <c r="N100" s="143"/>
      <c r="O100" s="143"/>
      <c r="P100" s="143"/>
      <c r="Q100" s="143"/>
      <c r="R100" s="143"/>
      <c r="S100" s="143"/>
      <c r="T100" s="45"/>
      <c r="U100" s="45"/>
      <c r="V100" s="31"/>
      <c r="X100" s="32"/>
    </row>
    <row r="101" spans="1:24" s="25" customFormat="1" ht="39" customHeight="1">
      <c r="A101" s="157" t="s">
        <v>228</v>
      </c>
      <c r="B101" s="159" t="s">
        <v>34</v>
      </c>
      <c r="C101" s="159" t="s">
        <v>123</v>
      </c>
      <c r="D101" s="25" t="s">
        <v>74</v>
      </c>
      <c r="E101" s="37">
        <f t="shared" ref="E101:K101" si="18">E102</f>
        <v>7700000</v>
      </c>
      <c r="F101" s="37">
        <f t="shared" si="18"/>
        <v>7700000</v>
      </c>
      <c r="G101" s="37">
        <f t="shared" si="18"/>
        <v>0</v>
      </c>
      <c r="H101" s="37">
        <f t="shared" si="18"/>
        <v>0</v>
      </c>
      <c r="I101" s="37">
        <f t="shared" si="18"/>
        <v>0</v>
      </c>
      <c r="J101" s="37">
        <f t="shared" si="18"/>
        <v>0</v>
      </c>
      <c r="K101" s="37">
        <f t="shared" si="18"/>
        <v>0</v>
      </c>
      <c r="L101" s="159" t="s">
        <v>69</v>
      </c>
      <c r="M101" s="155" t="s">
        <v>82</v>
      </c>
      <c r="N101" s="155">
        <v>1</v>
      </c>
      <c r="O101" s="155" t="s">
        <v>80</v>
      </c>
      <c r="P101" s="155" t="s">
        <v>80</v>
      </c>
      <c r="Q101" s="155" t="s">
        <v>80</v>
      </c>
      <c r="R101" s="155" t="s">
        <v>80</v>
      </c>
      <c r="S101" s="155" t="s">
        <v>80</v>
      </c>
      <c r="T101" s="45"/>
      <c r="U101" s="45"/>
      <c r="V101" s="31"/>
      <c r="X101" s="32"/>
    </row>
    <row r="102" spans="1:24" s="25" customFormat="1" ht="24.75" customHeight="1">
      <c r="A102" s="158"/>
      <c r="B102" s="160"/>
      <c r="C102" s="160"/>
      <c r="D102" s="35" t="s">
        <v>76</v>
      </c>
      <c r="E102" s="37">
        <f>F102+G102+H102+I102+J102+K102</f>
        <v>7700000</v>
      </c>
      <c r="F102" s="37">
        <v>7700000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160"/>
      <c r="M102" s="156"/>
      <c r="N102" s="156"/>
      <c r="O102" s="156"/>
      <c r="P102" s="156"/>
      <c r="Q102" s="156"/>
      <c r="R102" s="156"/>
      <c r="S102" s="156"/>
      <c r="T102" s="45"/>
      <c r="U102" s="45"/>
      <c r="V102" s="31"/>
      <c r="X102" s="32"/>
    </row>
    <row r="103" spans="1:24" s="25" customFormat="1" ht="17.25" customHeight="1">
      <c r="A103" s="143" t="s">
        <v>149</v>
      </c>
      <c r="B103" s="143"/>
      <c r="C103" s="143"/>
      <c r="D103" s="35" t="s">
        <v>74</v>
      </c>
      <c r="E103" s="37">
        <f>F103+G103+H103+I103+J103+K103</f>
        <v>2160724173.1500001</v>
      </c>
      <c r="F103" s="37">
        <f>+F104+F105</f>
        <v>1594493057.3499999</v>
      </c>
      <c r="G103" s="37">
        <f>G104</f>
        <v>108051250.5</v>
      </c>
      <c r="H103" s="37">
        <f>H104</f>
        <v>108051250.5</v>
      </c>
      <c r="I103" s="37">
        <f>I104</f>
        <v>118116770.5</v>
      </c>
      <c r="J103" s="37">
        <f>J104</f>
        <v>111302450.5</v>
      </c>
      <c r="K103" s="37">
        <f>K104</f>
        <v>120709393.8</v>
      </c>
      <c r="L103" s="143" t="s">
        <v>75</v>
      </c>
      <c r="M103" s="143" t="s">
        <v>75</v>
      </c>
      <c r="N103" s="143" t="s">
        <v>75</v>
      </c>
      <c r="O103" s="143" t="s">
        <v>75</v>
      </c>
      <c r="P103" s="143" t="s">
        <v>75</v>
      </c>
      <c r="Q103" s="143" t="s">
        <v>75</v>
      </c>
      <c r="R103" s="143" t="s">
        <v>75</v>
      </c>
      <c r="S103" s="143" t="s">
        <v>75</v>
      </c>
      <c r="T103" s="45"/>
      <c r="U103" s="45"/>
      <c r="V103" s="31"/>
    </row>
    <row r="104" spans="1:24" s="25" customFormat="1" ht="28.5" customHeight="1">
      <c r="A104" s="143"/>
      <c r="B104" s="143"/>
      <c r="C104" s="143"/>
      <c r="D104" s="35" t="s">
        <v>76</v>
      </c>
      <c r="E104" s="37">
        <f>F104+G104+H104+I104+J104+K104</f>
        <v>1060724173.15</v>
      </c>
      <c r="F104" s="37">
        <f>F19+F32+F49+F93+F99</f>
        <v>494493057.35000002</v>
      </c>
      <c r="G104" s="37">
        <f>G99+G94+G49+G33+G19</f>
        <v>108051250.5</v>
      </c>
      <c r="H104" s="37">
        <f>H93+H49+H32+H19</f>
        <v>108051250.5</v>
      </c>
      <c r="I104" s="37">
        <f>I93+I49+I32+I19</f>
        <v>118116770.5</v>
      </c>
      <c r="J104" s="37">
        <f>J93+J49+J32+J19</f>
        <v>111302450.5</v>
      </c>
      <c r="K104" s="37">
        <f>K93+K49+K32+K19</f>
        <v>120709393.8</v>
      </c>
      <c r="L104" s="143"/>
      <c r="M104" s="143"/>
      <c r="N104" s="143"/>
      <c r="O104" s="143"/>
      <c r="P104" s="143"/>
      <c r="Q104" s="143"/>
      <c r="R104" s="143"/>
      <c r="S104" s="143"/>
      <c r="T104" s="45"/>
      <c r="U104" s="45"/>
      <c r="V104" s="31"/>
    </row>
    <row r="105" spans="1:24" s="25" customFormat="1" ht="31.5" customHeight="1">
      <c r="A105" s="143"/>
      <c r="B105" s="143"/>
      <c r="C105" s="143"/>
      <c r="D105" s="35" t="s">
        <v>306</v>
      </c>
      <c r="E105" s="37">
        <f t="shared" ref="E105:K105" si="19">E20</f>
        <v>1100000000</v>
      </c>
      <c r="F105" s="37">
        <f t="shared" si="19"/>
        <v>1100000000</v>
      </c>
      <c r="G105" s="37" t="str">
        <f t="shared" si="19"/>
        <v>-</v>
      </c>
      <c r="H105" s="37" t="str">
        <f t="shared" si="19"/>
        <v>-</v>
      </c>
      <c r="I105" s="37" t="str">
        <f t="shared" si="19"/>
        <v>-</v>
      </c>
      <c r="J105" s="37" t="str">
        <f t="shared" si="19"/>
        <v>-</v>
      </c>
      <c r="K105" s="37" t="str">
        <f t="shared" si="19"/>
        <v>-</v>
      </c>
      <c r="L105" s="143"/>
      <c r="M105" s="143"/>
      <c r="N105" s="143"/>
      <c r="O105" s="143"/>
      <c r="P105" s="143"/>
      <c r="Q105" s="143"/>
      <c r="R105" s="143"/>
      <c r="S105" s="143"/>
      <c r="T105" s="65"/>
      <c r="U105" s="45"/>
      <c r="V105" s="31"/>
    </row>
    <row r="106" spans="1:24" s="25" customFormat="1" ht="39.75" hidden="1" customHeight="1">
      <c r="A106" s="143"/>
      <c r="B106" s="143"/>
      <c r="C106" s="143"/>
      <c r="D106" s="35" t="s">
        <v>77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143"/>
      <c r="M106" s="143"/>
      <c r="N106" s="143"/>
      <c r="O106" s="143"/>
      <c r="P106" s="143"/>
      <c r="Q106" s="143"/>
      <c r="R106" s="143"/>
      <c r="S106" s="143"/>
      <c r="T106" s="20"/>
      <c r="U106" s="45"/>
      <c r="V106" s="31"/>
    </row>
    <row r="107" spans="1:24" s="25" customFormat="1" ht="47.25" hidden="1" customHeight="1">
      <c r="A107" s="143"/>
      <c r="B107" s="143"/>
      <c r="C107" s="143"/>
      <c r="D107" s="35" t="s">
        <v>133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143"/>
      <c r="M107" s="143"/>
      <c r="N107" s="143"/>
      <c r="O107" s="143"/>
      <c r="P107" s="143"/>
      <c r="Q107" s="143"/>
      <c r="R107" s="143"/>
      <c r="S107" s="143"/>
      <c r="T107" s="20"/>
      <c r="U107" s="45"/>
      <c r="V107" s="31"/>
    </row>
    <row r="108" spans="1:24" s="25" customFormat="1" ht="96.75" hidden="1" customHeight="1">
      <c r="A108" s="143"/>
      <c r="B108" s="143"/>
      <c r="C108" s="143"/>
      <c r="D108" s="35" t="s">
        <v>150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143"/>
      <c r="M108" s="143"/>
      <c r="N108" s="143"/>
      <c r="O108" s="143"/>
      <c r="P108" s="143"/>
      <c r="Q108" s="143"/>
      <c r="R108" s="143"/>
      <c r="S108" s="143"/>
      <c r="T108" s="20"/>
      <c r="U108" s="45"/>
      <c r="V108" s="31"/>
    </row>
    <row r="109" spans="1:24" s="25" customFormat="1" ht="75.75" hidden="1" customHeight="1">
      <c r="A109" s="143"/>
      <c r="B109" s="143"/>
      <c r="C109" s="143"/>
      <c r="D109" s="35" t="s">
        <v>153</v>
      </c>
      <c r="E109" s="37">
        <f>F109+G109+H109+I109+J109+K109</f>
        <v>0</v>
      </c>
      <c r="F109" s="37">
        <v>0</v>
      </c>
      <c r="G109" s="37">
        <v>0</v>
      </c>
      <c r="H109" s="37">
        <v>0</v>
      </c>
      <c r="I109" s="37">
        <f>I34</f>
        <v>0</v>
      </c>
      <c r="J109" s="37">
        <v>0</v>
      </c>
      <c r="K109" s="37">
        <v>0</v>
      </c>
      <c r="L109" s="143"/>
      <c r="M109" s="143"/>
      <c r="N109" s="143"/>
      <c r="O109" s="143"/>
      <c r="P109" s="143"/>
      <c r="Q109" s="143"/>
      <c r="R109" s="143"/>
      <c r="S109" s="143"/>
      <c r="T109" s="45"/>
      <c r="U109" s="45"/>
      <c r="V109" s="31"/>
      <c r="X109" s="32"/>
    </row>
    <row r="110" spans="1:24" s="21" customFormat="1" ht="17.25" customHeight="1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52"/>
      <c r="U110" s="52"/>
    </row>
    <row r="111" spans="1:24" s="21" customFormat="1" ht="30.75">
      <c r="B111" s="27" t="s">
        <v>302</v>
      </c>
      <c r="C111" s="27"/>
      <c r="D111" s="27"/>
      <c r="E111" s="27"/>
      <c r="F111" s="84"/>
      <c r="G111" s="84"/>
      <c r="H111" s="84"/>
      <c r="I111" s="84"/>
      <c r="K111" s="84"/>
    </row>
    <row r="112" spans="1:24" s="6" customFormat="1">
      <c r="A112" s="20"/>
      <c r="B112" s="20"/>
      <c r="C112" s="20"/>
      <c r="D112" s="20"/>
      <c r="E112" s="74"/>
      <c r="F112" s="75"/>
      <c r="G112" s="77"/>
      <c r="H112" s="77"/>
      <c r="I112" s="77"/>
      <c r="J112" s="77"/>
      <c r="K112" s="77"/>
      <c r="L112" s="20"/>
      <c r="M112" s="20"/>
      <c r="N112" s="20"/>
      <c r="O112" s="20"/>
      <c r="P112" s="20"/>
      <c r="Q112" s="20"/>
      <c r="R112" s="20"/>
      <c r="S112" s="20"/>
      <c r="U112" s="20"/>
      <c r="V112" s="20"/>
    </row>
    <row r="113" spans="1:24" s="6" customFormat="1">
      <c r="A113" s="20"/>
      <c r="B113" s="20"/>
      <c r="C113" s="20"/>
      <c r="D113" s="20"/>
      <c r="E113" s="74"/>
      <c r="F113" s="74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U113" s="20"/>
      <c r="V113" s="20"/>
    </row>
    <row r="114" spans="1:24" s="6" customFormat="1" ht="33">
      <c r="A114" s="194" t="s">
        <v>326</v>
      </c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  <c r="P114" s="194"/>
      <c r="Q114" s="194"/>
      <c r="R114" s="194"/>
      <c r="S114" s="194"/>
      <c r="T114" s="194"/>
      <c r="U114" s="20"/>
      <c r="V114" s="20"/>
    </row>
    <row r="115" spans="1:24">
      <c r="A115" s="23"/>
      <c r="B115" s="23"/>
      <c r="C115" s="23"/>
      <c r="D115" s="23"/>
      <c r="E115" s="121"/>
      <c r="F115" s="121"/>
      <c r="G115" s="121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6"/>
      <c r="X115" s="6"/>
    </row>
    <row r="116" spans="1:24">
      <c r="E116" s="122"/>
      <c r="F116" s="122"/>
      <c r="G116" s="122"/>
    </row>
  </sheetData>
  <mergeCells count="370">
    <mergeCell ref="R30:R31"/>
    <mergeCell ref="S30:S31"/>
    <mergeCell ref="S44:S46"/>
    <mergeCell ref="Q44:Q46"/>
    <mergeCell ref="R44:R46"/>
    <mergeCell ref="L78:L80"/>
    <mergeCell ref="O30:O31"/>
    <mergeCell ref="P30:P31"/>
    <mergeCell ref="Q30:Q31"/>
    <mergeCell ref="L75:L77"/>
    <mergeCell ref="M44:M46"/>
    <mergeCell ref="M54:M55"/>
    <mergeCell ref="N44:N46"/>
    <mergeCell ref="O44:O46"/>
    <mergeCell ref="P44:P46"/>
    <mergeCell ref="B49:C52"/>
    <mergeCell ref="A44:A46"/>
    <mergeCell ref="A59:A60"/>
    <mergeCell ref="C44:C46"/>
    <mergeCell ref="L68:L71"/>
    <mergeCell ref="N61:N64"/>
    <mergeCell ref="M61:M64"/>
    <mergeCell ref="M68:M71"/>
    <mergeCell ref="N68:N71"/>
    <mergeCell ref="M59:M60"/>
    <mergeCell ref="B44:B46"/>
    <mergeCell ref="L97:L98"/>
    <mergeCell ref="B53:B55"/>
    <mergeCell ref="C53:C55"/>
    <mergeCell ref="C59:C60"/>
    <mergeCell ref="B59:B60"/>
    <mergeCell ref="E73:E74"/>
    <mergeCell ref="B90:B92"/>
    <mergeCell ref="C65:C67"/>
    <mergeCell ref="C68:C71"/>
    <mergeCell ref="M97:M98"/>
    <mergeCell ref="A65:A67"/>
    <mergeCell ref="B65:B67"/>
    <mergeCell ref="B61:B64"/>
    <mergeCell ref="D76:D77"/>
    <mergeCell ref="D73:D74"/>
    <mergeCell ref="D79:D80"/>
    <mergeCell ref="B68:B71"/>
    <mergeCell ref="A68:A71"/>
    <mergeCell ref="D70:D71"/>
    <mergeCell ref="A72:A74"/>
    <mergeCell ref="A75:A77"/>
    <mergeCell ref="C78:C80"/>
    <mergeCell ref="C87:C89"/>
    <mergeCell ref="B87:B89"/>
    <mergeCell ref="B72:B74"/>
    <mergeCell ref="B78:B80"/>
    <mergeCell ref="A78:A80"/>
    <mergeCell ref="C75:C77"/>
    <mergeCell ref="C72:C74"/>
    <mergeCell ref="A84:A86"/>
    <mergeCell ref="B75:B77"/>
    <mergeCell ref="A103:C109"/>
    <mergeCell ref="C101:C102"/>
    <mergeCell ref="C97:C98"/>
    <mergeCell ref="B97:B98"/>
    <mergeCell ref="B99:C100"/>
    <mergeCell ref="B101:B102"/>
    <mergeCell ref="A97:A98"/>
    <mergeCell ref="A93:A94"/>
    <mergeCell ref="A95:A96"/>
    <mergeCell ref="A101:A102"/>
    <mergeCell ref="B95:B96"/>
    <mergeCell ref="A99:A100"/>
    <mergeCell ref="A90:A92"/>
    <mergeCell ref="A87:A89"/>
    <mergeCell ref="C95:C96"/>
    <mergeCell ref="K70:K71"/>
    <mergeCell ref="F70:F71"/>
    <mergeCell ref="J70:J71"/>
    <mergeCell ref="E79:E80"/>
    <mergeCell ref="I79:I80"/>
    <mergeCell ref="G73:G74"/>
    <mergeCell ref="F73:F74"/>
    <mergeCell ref="H73:H74"/>
    <mergeCell ref="C90:C92"/>
    <mergeCell ref="H79:H80"/>
    <mergeCell ref="G76:G77"/>
    <mergeCell ref="I76:I77"/>
    <mergeCell ref="F76:F77"/>
    <mergeCell ref="G79:G80"/>
    <mergeCell ref="B93:C94"/>
    <mergeCell ref="B84:B86"/>
    <mergeCell ref="C84:C86"/>
    <mergeCell ref="M72:M73"/>
    <mergeCell ref="K79:K80"/>
    <mergeCell ref="H76:H77"/>
    <mergeCell ref="E70:E71"/>
    <mergeCell ref="E76:E77"/>
    <mergeCell ref="F79:F80"/>
    <mergeCell ref="K76:K77"/>
    <mergeCell ref="J76:J77"/>
    <mergeCell ref="I73:I74"/>
    <mergeCell ref="J73:J74"/>
    <mergeCell ref="N84:N85"/>
    <mergeCell ref="K73:K74"/>
    <mergeCell ref="I70:I71"/>
    <mergeCell ref="L87:L88"/>
    <mergeCell ref="M78:M80"/>
    <mergeCell ref="L84:L85"/>
    <mergeCell ref="K85:K86"/>
    <mergeCell ref="J85:J86"/>
    <mergeCell ref="J79:J80"/>
    <mergeCell ref="L72:L73"/>
    <mergeCell ref="K91:K92"/>
    <mergeCell ref="H91:H92"/>
    <mergeCell ref="I91:I92"/>
    <mergeCell ref="K88:K89"/>
    <mergeCell ref="N90:N91"/>
    <mergeCell ref="M90:M91"/>
    <mergeCell ref="M87:M88"/>
    <mergeCell ref="D85:D86"/>
    <mergeCell ref="G91:G92"/>
    <mergeCell ref="G88:G89"/>
    <mergeCell ref="F88:F89"/>
    <mergeCell ref="E91:E92"/>
    <mergeCell ref="E85:E86"/>
    <mergeCell ref="F91:F92"/>
    <mergeCell ref="E88:E89"/>
    <mergeCell ref="D88:D89"/>
    <mergeCell ref="D91:D92"/>
    <mergeCell ref="H85:H86"/>
    <mergeCell ref="F85:F86"/>
    <mergeCell ref="G85:G86"/>
    <mergeCell ref="I88:I89"/>
    <mergeCell ref="I85:I86"/>
    <mergeCell ref="H88:H89"/>
    <mergeCell ref="O78:O80"/>
    <mergeCell ref="N78:N80"/>
    <mergeCell ref="O75:O77"/>
    <mergeCell ref="O72:O73"/>
    <mergeCell ref="N72:N73"/>
    <mergeCell ref="N75:N77"/>
    <mergeCell ref="K37:K43"/>
    <mergeCell ref="K45:K46"/>
    <mergeCell ref="M75:M77"/>
    <mergeCell ref="E37:E43"/>
    <mergeCell ref="J45:J46"/>
    <mergeCell ref="F37:F43"/>
    <mergeCell ref="E45:E46"/>
    <mergeCell ref="E54:E55"/>
    <mergeCell ref="I37:I43"/>
    <mergeCell ref="I45:I46"/>
    <mergeCell ref="F45:F46"/>
    <mergeCell ref="J54:J55"/>
    <mergeCell ref="H37:H43"/>
    <mergeCell ref="E63:E64"/>
    <mergeCell ref="G45:G46"/>
    <mergeCell ref="F54:F55"/>
    <mergeCell ref="G63:G64"/>
    <mergeCell ref="I63:I64"/>
    <mergeCell ref="H63:H64"/>
    <mergeCell ref="J63:J64"/>
    <mergeCell ref="L8:S8"/>
    <mergeCell ref="P18:P22"/>
    <mergeCell ref="S18:S22"/>
    <mergeCell ref="A15:S15"/>
    <mergeCell ref="A14:S14"/>
    <mergeCell ref="G35:G36"/>
    <mergeCell ref="J35:J36"/>
    <mergeCell ref="F24:F28"/>
    <mergeCell ref="H35:H36"/>
    <mergeCell ref="J24:J28"/>
    <mergeCell ref="D35:D36"/>
    <mergeCell ref="E35:E36"/>
    <mergeCell ref="I35:I36"/>
    <mergeCell ref="F35:F36"/>
    <mergeCell ref="K35:K36"/>
    <mergeCell ref="B23:B28"/>
    <mergeCell ref="C23:C28"/>
    <mergeCell ref="H24:H28"/>
    <mergeCell ref="I24:I28"/>
    <mergeCell ref="B35:B43"/>
    <mergeCell ref="C30:C31"/>
    <mergeCell ref="L30:L31"/>
    <mergeCell ref="M30:M31"/>
    <mergeCell ref="N30:N31"/>
    <mergeCell ref="L32:L34"/>
    <mergeCell ref="N32:N34"/>
    <mergeCell ref="B32:C34"/>
    <mergeCell ref="A30:A31"/>
    <mergeCell ref="M2:S2"/>
    <mergeCell ref="A7:S7"/>
    <mergeCell ref="L18:L22"/>
    <mergeCell ref="O18:O22"/>
    <mergeCell ref="N18:N22"/>
    <mergeCell ref="A16:S16"/>
    <mergeCell ref="A18:A22"/>
    <mergeCell ref="B18:C22"/>
    <mergeCell ref="B8:B11"/>
    <mergeCell ref="A32:A34"/>
    <mergeCell ref="A35:A43"/>
    <mergeCell ref="G37:G43"/>
    <mergeCell ref="A13:S13"/>
    <mergeCell ref="J37:J43"/>
    <mergeCell ref="G24:G28"/>
    <mergeCell ref="S32:S34"/>
    <mergeCell ref="R32:R34"/>
    <mergeCell ref="Q32:Q34"/>
    <mergeCell ref="M32:M34"/>
    <mergeCell ref="P32:P34"/>
    <mergeCell ref="O32:O34"/>
    <mergeCell ref="D37:D43"/>
    <mergeCell ref="J3:S3"/>
    <mergeCell ref="N9:S9"/>
    <mergeCell ref="Q6:S6"/>
    <mergeCell ref="M18:M22"/>
    <mergeCell ref="K24:K28"/>
    <mergeCell ref="Q18:Q22"/>
    <mergeCell ref="R18:R22"/>
    <mergeCell ref="D45:D46"/>
    <mergeCell ref="M49:M52"/>
    <mergeCell ref="B47:B48"/>
    <mergeCell ref="O54:O55"/>
    <mergeCell ref="N49:N52"/>
    <mergeCell ref="L49:L52"/>
    <mergeCell ref="G54:G55"/>
    <mergeCell ref="L44:L46"/>
    <mergeCell ref="H45:H46"/>
    <mergeCell ref="I54:I55"/>
    <mergeCell ref="Q68:Q71"/>
    <mergeCell ref="R59:R60"/>
    <mergeCell ref="P61:P64"/>
    <mergeCell ref="R61:R64"/>
    <mergeCell ref="O49:O52"/>
    <mergeCell ref="N54:N55"/>
    <mergeCell ref="Q59:Q60"/>
    <mergeCell ref="P49:P52"/>
    <mergeCell ref="Q54:Q55"/>
    <mergeCell ref="N59:N60"/>
    <mergeCell ref="R54:R55"/>
    <mergeCell ref="C47:C48"/>
    <mergeCell ref="D54:D55"/>
    <mergeCell ref="A49:A52"/>
    <mergeCell ref="R49:R52"/>
    <mergeCell ref="Q49:Q52"/>
    <mergeCell ref="H54:H55"/>
    <mergeCell ref="A47:A48"/>
    <mergeCell ref="A53:A55"/>
    <mergeCell ref="K54:K55"/>
    <mergeCell ref="P54:P55"/>
    <mergeCell ref="O59:O60"/>
    <mergeCell ref="L59:L60"/>
    <mergeCell ref="P59:P60"/>
    <mergeCell ref="G70:G71"/>
    <mergeCell ref="C61:C64"/>
    <mergeCell ref="F63:F64"/>
    <mergeCell ref="K63:K64"/>
    <mergeCell ref="L61:L64"/>
    <mergeCell ref="L54:L55"/>
    <mergeCell ref="R84:R85"/>
    <mergeCell ref="S87:S88"/>
    <mergeCell ref="S84:S85"/>
    <mergeCell ref="R87:R88"/>
    <mergeCell ref="S75:S77"/>
    <mergeCell ref="S99:S100"/>
    <mergeCell ref="S95:S96"/>
    <mergeCell ref="S93:S94"/>
    <mergeCell ref="S78:S80"/>
    <mergeCell ref="R97:R98"/>
    <mergeCell ref="S97:S98"/>
    <mergeCell ref="Q103:Q109"/>
    <mergeCell ref="Q99:Q100"/>
    <mergeCell ref="R75:R77"/>
    <mergeCell ref="S90:S91"/>
    <mergeCell ref="S81:S82"/>
    <mergeCell ref="R81:R82"/>
    <mergeCell ref="S101:S102"/>
    <mergeCell ref="R78:R80"/>
    <mergeCell ref="P78:P80"/>
    <mergeCell ref="R90:R91"/>
    <mergeCell ref="Q101:Q102"/>
    <mergeCell ref="Q78:Q80"/>
    <mergeCell ref="Q87:Q88"/>
    <mergeCell ref="Q90:Q91"/>
    <mergeCell ref="P99:P100"/>
    <mergeCell ref="Q93:Q94"/>
    <mergeCell ref="R101:R102"/>
    <mergeCell ref="P101:P102"/>
    <mergeCell ref="S103:S109"/>
    <mergeCell ref="R103:R109"/>
    <mergeCell ref="P103:P109"/>
    <mergeCell ref="P90:P91"/>
    <mergeCell ref="P93:P94"/>
    <mergeCell ref="P84:P85"/>
    <mergeCell ref="Q95:Q96"/>
    <mergeCell ref="R99:R100"/>
    <mergeCell ref="R95:R96"/>
    <mergeCell ref="R93:R94"/>
    <mergeCell ref="L103:L109"/>
    <mergeCell ref="L95:L96"/>
    <mergeCell ref="L99:L100"/>
    <mergeCell ref="L101:L102"/>
    <mergeCell ref="Q84:Q85"/>
    <mergeCell ref="P87:P88"/>
    <mergeCell ref="Q97:Q98"/>
    <mergeCell ref="L90:L91"/>
    <mergeCell ref="N87:N88"/>
    <mergeCell ref="M84:M85"/>
    <mergeCell ref="N95:N96"/>
    <mergeCell ref="N101:N102"/>
    <mergeCell ref="N97:N98"/>
    <mergeCell ref="O103:O109"/>
    <mergeCell ref="O101:O102"/>
    <mergeCell ref="P95:P96"/>
    <mergeCell ref="O99:O100"/>
    <mergeCell ref="O95:O96"/>
    <mergeCell ref="O97:O98"/>
    <mergeCell ref="P97:P98"/>
    <mergeCell ref="A23:A28"/>
    <mergeCell ref="A8:A11"/>
    <mergeCell ref="A17:S17"/>
    <mergeCell ref="M9:M11"/>
    <mergeCell ref="N103:N109"/>
    <mergeCell ref="M103:M109"/>
    <mergeCell ref="M101:M102"/>
    <mergeCell ref="M95:M96"/>
    <mergeCell ref="M99:M100"/>
    <mergeCell ref="N99:N100"/>
    <mergeCell ref="I4:S4"/>
    <mergeCell ref="F10:K10"/>
    <mergeCell ref="C8:C11"/>
    <mergeCell ref="D24:D28"/>
    <mergeCell ref="E24:E28"/>
    <mergeCell ref="D8:K9"/>
    <mergeCell ref="E10:E11"/>
    <mergeCell ref="D10:D11"/>
    <mergeCell ref="L9:L11"/>
    <mergeCell ref="N10:S10"/>
    <mergeCell ref="O93:O94"/>
    <mergeCell ref="O90:O91"/>
    <mergeCell ref="L93:L94"/>
    <mergeCell ref="M93:M94"/>
    <mergeCell ref="N93:N94"/>
    <mergeCell ref="O87:O88"/>
    <mergeCell ref="A81:A82"/>
    <mergeCell ref="C81:C82"/>
    <mergeCell ref="L81:L82"/>
    <mergeCell ref="M81:M82"/>
    <mergeCell ref="B30:B31"/>
    <mergeCell ref="O84:O85"/>
    <mergeCell ref="O68:O71"/>
    <mergeCell ref="O61:O64"/>
    <mergeCell ref="H70:H71"/>
    <mergeCell ref="A61:A64"/>
    <mergeCell ref="N81:N82"/>
    <mergeCell ref="O81:O82"/>
    <mergeCell ref="P81:P82"/>
    <mergeCell ref="Q81:Q82"/>
    <mergeCell ref="A114:T114"/>
    <mergeCell ref="S49:S52"/>
    <mergeCell ref="Q75:Q77"/>
    <mergeCell ref="S54:S55"/>
    <mergeCell ref="R72:R73"/>
    <mergeCell ref="B81:B82"/>
    <mergeCell ref="S59:S60"/>
    <mergeCell ref="S72:S73"/>
    <mergeCell ref="P75:P77"/>
    <mergeCell ref="P68:P71"/>
    <mergeCell ref="Q61:Q64"/>
    <mergeCell ref="S68:S71"/>
    <mergeCell ref="P72:P73"/>
    <mergeCell ref="Q72:Q73"/>
    <mergeCell ref="S61:S64"/>
    <mergeCell ref="R68:R71"/>
  </mergeCells>
  <phoneticPr fontId="12" type="noConversion"/>
  <pageMargins left="0.23622047244094491" right="0.23622047244094491" top="0.74803149606299213" bottom="0.74803149606299213" header="0.31496062992125984" footer="0.31496062992125984"/>
  <pageSetup paperSize="9" scale="55" fitToHeight="99" orientation="landscape" useFirstPageNumber="1" r:id="rId1"/>
  <headerFooter differentFirst="1">
    <oddHeader>&amp;R&amp;"Times New Roman,обычный"&amp;24&amp;P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Объем и источники </vt:lpstr>
      <vt:lpstr>пп 1  (2) </vt:lpstr>
      <vt:lpstr>пп 4  (2) </vt:lpstr>
      <vt:lpstr>пп 5 (2)</vt:lpstr>
      <vt:lpstr>'Объем и источники '!Заголовки_для_печати</vt:lpstr>
      <vt:lpstr>'пп 1  (2) '!Заголовки_для_печати</vt:lpstr>
      <vt:lpstr>'пп 4  (2) '!Заголовки_для_печати</vt:lpstr>
      <vt:lpstr>'пп 5 (2)'!Заголовки_для_печати</vt:lpstr>
      <vt:lpstr>'Объем и источники '!Область_печати</vt:lpstr>
      <vt:lpstr>'пп 4  (2)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2019-05-21T13:00:01Z</cp:lastPrinted>
  <dcterms:created xsi:type="dcterms:W3CDTF">2006-09-28T05:33:49Z</dcterms:created>
  <dcterms:modified xsi:type="dcterms:W3CDTF">2019-10-15T07:58:43Z</dcterms:modified>
</cp:coreProperties>
</file>